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истема\"/>
    </mc:Choice>
  </mc:AlternateContent>
  <bookViews>
    <workbookView xWindow="480" yWindow="120" windowWidth="18195" windowHeight="8505" tabRatio="854" activeTab="2"/>
  </bookViews>
  <sheets>
    <sheet name="TWR (100%)" sheetId="7" r:id="rId1"/>
    <sheet name="DrawDawn (100%)" sheetId="8" r:id="rId2"/>
    <sheet name="Сделки Monetizator" sheetId="5" r:id="rId3"/>
    <sheet name="Поиск оптимального F" sheetId="6" r:id="rId4"/>
  </sheets>
  <definedNames>
    <definedName name="currentResult">'Сделки Monetizator'!$B:$B</definedName>
    <definedName name="maxLoss">'Поиск оптимального F'!$B$2</definedName>
    <definedName name="opt_F">'Поиск оптимального F'!$B$1</definedName>
    <definedName name="riskCapitalPct">'Поиск оптимального F'!$B$13</definedName>
    <definedName name="solver_adj" localSheetId="3" hidden="1">'Поиск оптимального F'!$B$1</definedName>
    <definedName name="solver_cvg" localSheetId="3" hidden="1">0.0001</definedName>
    <definedName name="solver_drv" localSheetId="3" hidden="1">1</definedName>
    <definedName name="solver_eng" localSheetId="3" hidden="1">1</definedName>
    <definedName name="solver_est" localSheetId="3" hidden="1">1</definedName>
    <definedName name="solver_itr" localSheetId="3" hidden="1">2147483647</definedName>
    <definedName name="solver_lhs1" localSheetId="3" hidden="1">'Поиск оптимального F'!$B$10</definedName>
    <definedName name="solver_lhs2" localSheetId="3" hidden="1">'Поиск оптимального F'!$B$1</definedName>
    <definedName name="solver_lhs3" localSheetId="3" hidden="1">'Поиск оптимального F'!$B$1</definedName>
    <definedName name="solver_mip" localSheetId="3" hidden="1">2147483647</definedName>
    <definedName name="solver_mni" localSheetId="3" hidden="1">30</definedName>
    <definedName name="solver_mrt" localSheetId="3" hidden="1">0.075</definedName>
    <definedName name="solver_msl" localSheetId="3" hidden="1">2</definedName>
    <definedName name="solver_neg" localSheetId="3" hidden="1">1</definedName>
    <definedName name="solver_nod" localSheetId="3" hidden="1">2147483647</definedName>
    <definedName name="solver_num" localSheetId="3" hidden="1">3</definedName>
    <definedName name="solver_nwt" localSheetId="3" hidden="1">1</definedName>
    <definedName name="solver_opt" localSheetId="3" hidden="1">'Поиск оптимального F'!$B$3</definedName>
    <definedName name="solver_pre" localSheetId="3" hidden="1">0.000001</definedName>
    <definedName name="solver_rbv" localSheetId="3" hidden="1">1</definedName>
    <definedName name="solver_rel1" localSheetId="3" hidden="1">3</definedName>
    <definedName name="solver_rel2" localSheetId="3" hidden="1">1</definedName>
    <definedName name="solver_rel3" localSheetId="3" hidden="1">3</definedName>
    <definedName name="solver_rhs1" localSheetId="3" hidden="1">'Поиск оптимального F'!$B$11</definedName>
    <definedName name="solver_rhs2" localSheetId="3" hidden="1">1</definedName>
    <definedName name="solver_rhs3" localSheetId="3" hidden="1">0</definedName>
    <definedName name="solver_rlx" localSheetId="3" hidden="1">2</definedName>
    <definedName name="solver_rsd" localSheetId="3" hidden="1">0</definedName>
    <definedName name="solver_scl" localSheetId="3" hidden="1">1</definedName>
    <definedName name="solver_sho" localSheetId="3" hidden="1">2</definedName>
    <definedName name="solver_ssz" localSheetId="3" hidden="1">100</definedName>
    <definedName name="solver_tim" localSheetId="3" hidden="1">2147483647</definedName>
    <definedName name="solver_tol" localSheetId="3" hidden="1">0.01</definedName>
    <definedName name="solver_typ" localSheetId="3" hidden="1">1</definedName>
    <definedName name="solver_val" localSheetId="3" hidden="1">0</definedName>
    <definedName name="solver_ver" localSheetId="3" hidden="1">3</definedName>
  </definedNames>
  <calcPr calcId="152511"/>
</workbook>
</file>

<file path=xl/calcChain.xml><?xml version="1.0" encoding="utf-8"?>
<calcChain xmlns="http://schemas.openxmlformats.org/spreadsheetml/2006/main">
  <c r="D153" i="5" l="1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B20" i="6" l="1"/>
  <c r="B2" i="6"/>
  <c r="D86" i="5" l="1"/>
  <c r="D2" i="5"/>
  <c r="D4" i="5"/>
  <c r="D6" i="5"/>
  <c r="D8" i="5"/>
  <c r="D10" i="5"/>
  <c r="D12" i="5"/>
  <c r="D14" i="5"/>
  <c r="D16" i="5"/>
  <c r="D18" i="5"/>
  <c r="D20" i="5"/>
  <c r="D22" i="5"/>
  <c r="D24" i="5"/>
  <c r="D26" i="5"/>
  <c r="D28" i="5"/>
  <c r="D30" i="5"/>
  <c r="D32" i="5"/>
  <c r="D34" i="5"/>
  <c r="D36" i="5"/>
  <c r="D38" i="5"/>
  <c r="D40" i="5"/>
  <c r="D42" i="5"/>
  <c r="D44" i="5"/>
  <c r="D46" i="5"/>
  <c r="D48" i="5"/>
  <c r="D50" i="5"/>
  <c r="D52" i="5"/>
  <c r="D54" i="5"/>
  <c r="D56" i="5"/>
  <c r="D58" i="5"/>
  <c r="D60" i="5"/>
  <c r="D62" i="5"/>
  <c r="D64" i="5"/>
  <c r="D66" i="5"/>
  <c r="D68" i="5"/>
  <c r="D70" i="5"/>
  <c r="D72" i="5"/>
  <c r="D74" i="5"/>
  <c r="D76" i="5"/>
  <c r="D78" i="5"/>
  <c r="D80" i="5"/>
  <c r="D82" i="5"/>
  <c r="D84" i="5"/>
  <c r="B5" i="6"/>
  <c r="D152" i="5"/>
  <c r="D150" i="5"/>
  <c r="D148" i="5"/>
  <c r="D146" i="5"/>
  <c r="D144" i="5"/>
  <c r="D142" i="5"/>
  <c r="D140" i="5"/>
  <c r="D138" i="5"/>
  <c r="D136" i="5"/>
  <c r="D134" i="5"/>
  <c r="D132" i="5"/>
  <c r="D130" i="5"/>
  <c r="D128" i="5"/>
  <c r="D126" i="5"/>
  <c r="D124" i="5"/>
  <c r="D122" i="5"/>
  <c r="D120" i="5"/>
  <c r="D118" i="5"/>
  <c r="D116" i="5"/>
  <c r="D114" i="5"/>
  <c r="D112" i="5"/>
  <c r="D110" i="5"/>
  <c r="D108" i="5"/>
  <c r="D106" i="5"/>
  <c r="D104" i="5"/>
  <c r="D102" i="5"/>
  <c r="D100" i="5"/>
  <c r="D98" i="5"/>
  <c r="D96" i="5"/>
  <c r="D94" i="5"/>
  <c r="D92" i="5"/>
  <c r="D90" i="5"/>
  <c r="D88" i="5"/>
  <c r="D151" i="5"/>
  <c r="D149" i="5"/>
  <c r="D147" i="5"/>
  <c r="D145" i="5"/>
  <c r="D143" i="5"/>
  <c r="D141" i="5"/>
  <c r="D139" i="5"/>
  <c r="D137" i="5"/>
  <c r="D135" i="5"/>
  <c r="D133" i="5"/>
  <c r="D131" i="5"/>
  <c r="D129" i="5"/>
  <c r="D127" i="5"/>
  <c r="D125" i="5"/>
  <c r="D123" i="5"/>
  <c r="D121" i="5"/>
  <c r="D119" i="5"/>
  <c r="D117" i="5"/>
  <c r="D115" i="5"/>
  <c r="D113" i="5"/>
  <c r="D111" i="5"/>
  <c r="D109" i="5"/>
  <c r="D107" i="5"/>
  <c r="D105" i="5"/>
  <c r="D103" i="5"/>
  <c r="D101" i="5"/>
  <c r="D99" i="5"/>
  <c r="D97" i="5"/>
  <c r="D95" i="5"/>
  <c r="D93" i="5"/>
  <c r="D91" i="5"/>
  <c r="D89" i="5"/>
  <c r="D3" i="5"/>
  <c r="D5" i="5"/>
  <c r="D7" i="5"/>
  <c r="D9" i="5"/>
  <c r="D11" i="5"/>
  <c r="D13" i="5"/>
  <c r="D15" i="5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49" i="5"/>
  <c r="D51" i="5"/>
  <c r="D53" i="5"/>
  <c r="D55" i="5"/>
  <c r="D57" i="5"/>
  <c r="D59" i="5"/>
  <c r="D61" i="5"/>
  <c r="D63" i="5"/>
  <c r="D65" i="5"/>
  <c r="D67" i="5"/>
  <c r="D69" i="5"/>
  <c r="D71" i="5"/>
  <c r="D73" i="5"/>
  <c r="D75" i="5"/>
  <c r="D77" i="5"/>
  <c r="D79" i="5"/>
  <c r="D81" i="5"/>
  <c r="D83" i="5"/>
  <c r="D85" i="5"/>
  <c r="D87" i="5"/>
  <c r="B8" i="6" l="1"/>
  <c r="E2" i="5"/>
  <c r="F2" i="5" s="1"/>
  <c r="B3" i="6"/>
  <c r="B21" i="6" s="1"/>
  <c r="B22" i="6" s="1"/>
  <c r="E3" i="5" l="1"/>
  <c r="F3" i="5" s="1"/>
  <c r="E4" i="5" l="1"/>
  <c r="F4" i="5"/>
  <c r="E5" i="5"/>
  <c r="E6" i="5" l="1"/>
  <c r="F5" i="5"/>
  <c r="E7" i="5" l="1"/>
  <c r="F6" i="5"/>
  <c r="E8" i="5" l="1"/>
  <c r="F7" i="5"/>
  <c r="E9" i="5" l="1"/>
  <c r="F8" i="5"/>
  <c r="E10" i="5" l="1"/>
  <c r="F9" i="5"/>
  <c r="E11" i="5" l="1"/>
  <c r="F10" i="5"/>
  <c r="E12" i="5" l="1"/>
  <c r="F11" i="5"/>
  <c r="E13" i="5" l="1"/>
  <c r="F12" i="5"/>
  <c r="E14" i="5" l="1"/>
  <c r="F13" i="5"/>
  <c r="E15" i="5" l="1"/>
  <c r="F14" i="5"/>
  <c r="E16" i="5" l="1"/>
  <c r="F15" i="5"/>
  <c r="E17" i="5" l="1"/>
  <c r="F16" i="5"/>
  <c r="E18" i="5" l="1"/>
  <c r="F17" i="5"/>
  <c r="E19" i="5" l="1"/>
  <c r="F18" i="5"/>
  <c r="E20" i="5" l="1"/>
  <c r="F19" i="5"/>
  <c r="E21" i="5" l="1"/>
  <c r="F20" i="5"/>
  <c r="E22" i="5" l="1"/>
  <c r="F21" i="5"/>
  <c r="E23" i="5" l="1"/>
  <c r="F22" i="5"/>
  <c r="E24" i="5" l="1"/>
  <c r="F23" i="5"/>
  <c r="E25" i="5" l="1"/>
  <c r="F24" i="5"/>
  <c r="E26" i="5" l="1"/>
  <c r="F25" i="5"/>
  <c r="E27" i="5" l="1"/>
  <c r="F26" i="5"/>
  <c r="E28" i="5" l="1"/>
  <c r="F27" i="5"/>
  <c r="E29" i="5" l="1"/>
  <c r="F28" i="5"/>
  <c r="E30" i="5" l="1"/>
  <c r="F29" i="5"/>
  <c r="E31" i="5" l="1"/>
  <c r="F30" i="5"/>
  <c r="E32" i="5" l="1"/>
  <c r="F31" i="5"/>
  <c r="E33" i="5" l="1"/>
  <c r="F32" i="5"/>
  <c r="E34" i="5" l="1"/>
  <c r="F33" i="5"/>
  <c r="E35" i="5" l="1"/>
  <c r="F34" i="5"/>
  <c r="E36" i="5" l="1"/>
  <c r="F35" i="5"/>
  <c r="E37" i="5" l="1"/>
  <c r="F36" i="5"/>
  <c r="E38" i="5" l="1"/>
  <c r="F37" i="5"/>
  <c r="E39" i="5" l="1"/>
  <c r="F38" i="5"/>
  <c r="E40" i="5" l="1"/>
  <c r="F39" i="5"/>
  <c r="E41" i="5" l="1"/>
  <c r="F40" i="5"/>
  <c r="E42" i="5" l="1"/>
  <c r="F41" i="5"/>
  <c r="E43" i="5" l="1"/>
  <c r="F42" i="5"/>
  <c r="E44" i="5" l="1"/>
  <c r="F43" i="5"/>
  <c r="E45" i="5" l="1"/>
  <c r="F44" i="5"/>
  <c r="E46" i="5" l="1"/>
  <c r="F45" i="5"/>
  <c r="E47" i="5" l="1"/>
  <c r="F46" i="5"/>
  <c r="E48" i="5" l="1"/>
  <c r="F47" i="5"/>
  <c r="E49" i="5" l="1"/>
  <c r="F48" i="5"/>
  <c r="E50" i="5" l="1"/>
  <c r="F49" i="5"/>
  <c r="E51" i="5" l="1"/>
  <c r="F50" i="5"/>
  <c r="E52" i="5" l="1"/>
  <c r="F51" i="5"/>
  <c r="E53" i="5" l="1"/>
  <c r="F52" i="5"/>
  <c r="E54" i="5" l="1"/>
  <c r="F53" i="5"/>
  <c r="E55" i="5" l="1"/>
  <c r="F54" i="5"/>
  <c r="E56" i="5" l="1"/>
  <c r="F55" i="5"/>
  <c r="E57" i="5" l="1"/>
  <c r="F56" i="5"/>
  <c r="E58" i="5" l="1"/>
  <c r="F57" i="5"/>
  <c r="E59" i="5" l="1"/>
  <c r="F58" i="5"/>
  <c r="E60" i="5" l="1"/>
  <c r="F59" i="5"/>
  <c r="E61" i="5" l="1"/>
  <c r="F60" i="5"/>
  <c r="E62" i="5" l="1"/>
  <c r="F61" i="5"/>
  <c r="E63" i="5" l="1"/>
  <c r="F62" i="5"/>
  <c r="E64" i="5" l="1"/>
  <c r="F63" i="5"/>
  <c r="E65" i="5" l="1"/>
  <c r="F64" i="5"/>
  <c r="E66" i="5" l="1"/>
  <c r="F65" i="5"/>
  <c r="E67" i="5" l="1"/>
  <c r="F66" i="5"/>
  <c r="E68" i="5" l="1"/>
  <c r="F67" i="5"/>
  <c r="E69" i="5" l="1"/>
  <c r="F68" i="5"/>
  <c r="E70" i="5" l="1"/>
  <c r="F69" i="5"/>
  <c r="E71" i="5" l="1"/>
  <c r="F70" i="5"/>
  <c r="E72" i="5" l="1"/>
  <c r="F71" i="5"/>
  <c r="E73" i="5" l="1"/>
  <c r="F72" i="5"/>
  <c r="E74" i="5" l="1"/>
  <c r="F73" i="5"/>
  <c r="E75" i="5" l="1"/>
  <c r="F74" i="5"/>
  <c r="E76" i="5" l="1"/>
  <c r="F75" i="5"/>
  <c r="E77" i="5" l="1"/>
  <c r="F76" i="5"/>
  <c r="E78" i="5" l="1"/>
  <c r="F77" i="5"/>
  <c r="E79" i="5" l="1"/>
  <c r="F78" i="5"/>
  <c r="E80" i="5" l="1"/>
  <c r="F79" i="5"/>
  <c r="E81" i="5" l="1"/>
  <c r="F80" i="5"/>
  <c r="E82" i="5" l="1"/>
  <c r="F81" i="5"/>
  <c r="E83" i="5" l="1"/>
  <c r="F82" i="5"/>
  <c r="E84" i="5" l="1"/>
  <c r="F83" i="5"/>
  <c r="E85" i="5" l="1"/>
  <c r="F84" i="5"/>
  <c r="E86" i="5" l="1"/>
  <c r="F85" i="5"/>
  <c r="E87" i="5" l="1"/>
  <c r="F86" i="5"/>
  <c r="E88" i="5" l="1"/>
  <c r="F87" i="5"/>
  <c r="E89" i="5" l="1"/>
  <c r="F88" i="5"/>
  <c r="E90" i="5" l="1"/>
  <c r="F89" i="5"/>
  <c r="E91" i="5" l="1"/>
  <c r="F90" i="5"/>
  <c r="E92" i="5" l="1"/>
  <c r="F91" i="5"/>
  <c r="E93" i="5" l="1"/>
  <c r="F92" i="5"/>
  <c r="E94" i="5" l="1"/>
  <c r="F93" i="5"/>
  <c r="E95" i="5" l="1"/>
  <c r="F94" i="5"/>
  <c r="E96" i="5" l="1"/>
  <c r="F95" i="5"/>
  <c r="E97" i="5" l="1"/>
  <c r="F96" i="5"/>
  <c r="E98" i="5" l="1"/>
  <c r="F97" i="5"/>
  <c r="E99" i="5" l="1"/>
  <c r="F98" i="5"/>
  <c r="E100" i="5" l="1"/>
  <c r="F99" i="5"/>
  <c r="E101" i="5" l="1"/>
  <c r="F100" i="5"/>
  <c r="E102" i="5" l="1"/>
  <c r="F101" i="5"/>
  <c r="E103" i="5" l="1"/>
  <c r="F102" i="5"/>
  <c r="E104" i="5" l="1"/>
  <c r="F103" i="5"/>
  <c r="E105" i="5" l="1"/>
  <c r="F104" i="5"/>
  <c r="E106" i="5" l="1"/>
  <c r="F105" i="5"/>
  <c r="E107" i="5" l="1"/>
  <c r="F106" i="5"/>
  <c r="E108" i="5" l="1"/>
  <c r="F107" i="5"/>
  <c r="E109" i="5" l="1"/>
  <c r="F108" i="5"/>
  <c r="E110" i="5" l="1"/>
  <c r="F109" i="5"/>
  <c r="E111" i="5" l="1"/>
  <c r="F110" i="5"/>
  <c r="E112" i="5" l="1"/>
  <c r="F111" i="5"/>
  <c r="E113" i="5" l="1"/>
  <c r="F112" i="5"/>
  <c r="E114" i="5" l="1"/>
  <c r="F113" i="5"/>
  <c r="E115" i="5" l="1"/>
  <c r="F114" i="5"/>
  <c r="E116" i="5" l="1"/>
  <c r="F115" i="5"/>
  <c r="E117" i="5" l="1"/>
  <c r="F116" i="5"/>
  <c r="E118" i="5" l="1"/>
  <c r="F117" i="5"/>
  <c r="E119" i="5" l="1"/>
  <c r="F118" i="5"/>
  <c r="E120" i="5" l="1"/>
  <c r="F119" i="5"/>
  <c r="E121" i="5" l="1"/>
  <c r="F120" i="5"/>
  <c r="E122" i="5" l="1"/>
  <c r="F121" i="5"/>
  <c r="E123" i="5" l="1"/>
  <c r="F122" i="5"/>
  <c r="E124" i="5" l="1"/>
  <c r="F123" i="5"/>
  <c r="E125" i="5" l="1"/>
  <c r="F124" i="5"/>
  <c r="E126" i="5" l="1"/>
  <c r="F125" i="5"/>
  <c r="E127" i="5" l="1"/>
  <c r="F126" i="5"/>
  <c r="E128" i="5" l="1"/>
  <c r="F127" i="5"/>
  <c r="E129" i="5" l="1"/>
  <c r="F128" i="5"/>
  <c r="E130" i="5" l="1"/>
  <c r="F129" i="5"/>
  <c r="E131" i="5" l="1"/>
  <c r="F130" i="5"/>
  <c r="E132" i="5" l="1"/>
  <c r="F131" i="5"/>
  <c r="E133" i="5" l="1"/>
  <c r="F132" i="5"/>
  <c r="E134" i="5" l="1"/>
  <c r="F133" i="5"/>
  <c r="E135" i="5" l="1"/>
  <c r="F134" i="5"/>
  <c r="E136" i="5" l="1"/>
  <c r="F135" i="5"/>
  <c r="E137" i="5" l="1"/>
  <c r="F136" i="5"/>
  <c r="E138" i="5" l="1"/>
  <c r="F137" i="5"/>
  <c r="E139" i="5" l="1"/>
  <c r="F138" i="5"/>
  <c r="E140" i="5" l="1"/>
  <c r="F139" i="5"/>
  <c r="E141" i="5" l="1"/>
  <c r="F140" i="5"/>
  <c r="E142" i="5" l="1"/>
  <c r="F141" i="5"/>
  <c r="E143" i="5" l="1"/>
  <c r="F142" i="5"/>
  <c r="E144" i="5" l="1"/>
  <c r="F143" i="5"/>
  <c r="E145" i="5" l="1"/>
  <c r="F144" i="5"/>
  <c r="E146" i="5" l="1"/>
  <c r="F145" i="5"/>
  <c r="E147" i="5" l="1"/>
  <c r="F146" i="5"/>
  <c r="E148" i="5" l="1"/>
  <c r="F147" i="5"/>
  <c r="E149" i="5" l="1"/>
  <c r="F148" i="5"/>
  <c r="E150" i="5" l="1"/>
  <c r="F149" i="5"/>
  <c r="E151" i="5" l="1"/>
  <c r="F150" i="5"/>
  <c r="E152" i="5" l="1"/>
  <c r="E153" i="5" s="1"/>
  <c r="F151" i="5"/>
  <c r="E154" i="5" l="1"/>
  <c r="F153" i="5"/>
  <c r="F152" i="5"/>
  <c r="E155" i="5" l="1"/>
  <c r="F154" i="5"/>
  <c r="F155" i="5" l="1"/>
  <c r="E156" i="5"/>
  <c r="E157" i="5" l="1"/>
  <c r="F156" i="5"/>
  <c r="E158" i="5" l="1"/>
  <c r="F157" i="5"/>
  <c r="E159" i="5" l="1"/>
  <c r="F158" i="5"/>
  <c r="F159" i="5" l="1"/>
  <c r="E160" i="5"/>
  <c r="F160" i="5" l="1"/>
  <c r="E161" i="5"/>
  <c r="E162" i="5" l="1"/>
  <c r="F161" i="5"/>
  <c r="F162" i="5" l="1"/>
  <c r="E163" i="5"/>
  <c r="F163" i="5" l="1"/>
  <c r="E164" i="5"/>
  <c r="F164" i="5" l="1"/>
  <c r="E165" i="5"/>
  <c r="E166" i="5" l="1"/>
  <c r="F165" i="5"/>
  <c r="F166" i="5" l="1"/>
  <c r="E167" i="5"/>
  <c r="F167" i="5" l="1"/>
  <c r="E168" i="5"/>
  <c r="E169" i="5" l="1"/>
  <c r="F168" i="5"/>
  <c r="E170" i="5" l="1"/>
  <c r="F169" i="5"/>
  <c r="F170" i="5" l="1"/>
  <c r="E171" i="5"/>
  <c r="F171" i="5" l="1"/>
  <c r="E172" i="5"/>
  <c r="F172" i="5" l="1"/>
  <c r="E173" i="5"/>
  <c r="E174" i="5" l="1"/>
  <c r="F173" i="5"/>
  <c r="F174" i="5" l="1"/>
  <c r="E175" i="5"/>
  <c r="F175" i="5" l="1"/>
  <c r="E176" i="5"/>
  <c r="F176" i="5" l="1"/>
  <c r="E177" i="5"/>
  <c r="E178" i="5" l="1"/>
  <c r="F177" i="5"/>
  <c r="E179" i="5" l="1"/>
  <c r="F178" i="5"/>
  <c r="F179" i="5" l="1"/>
  <c r="E180" i="5"/>
  <c r="E181" i="5" l="1"/>
  <c r="F180" i="5"/>
  <c r="E182" i="5" l="1"/>
  <c r="F181" i="5"/>
  <c r="F182" i="5" l="1"/>
  <c r="E183" i="5"/>
  <c r="F183" i="5" s="1"/>
  <c r="B10" i="6" s="1"/>
</calcChain>
</file>

<file path=xl/sharedStrings.xml><?xml version="1.0" encoding="utf-8"?>
<sst xmlns="http://schemas.openxmlformats.org/spreadsheetml/2006/main" count="17" uniqueCount="17">
  <si>
    <t>TWR</t>
  </si>
  <si>
    <t>Entry Date</t>
  </si>
  <si>
    <t>Profit $</t>
  </si>
  <si>
    <t>Опимальная F</t>
  </si>
  <si>
    <t>Наибольший проигрыш в одной сделке</t>
  </si>
  <si>
    <t>HPR</t>
  </si>
  <si>
    <t>Денежный эквивалент оптимального F</t>
  </si>
  <si>
    <t>Величина счета</t>
  </si>
  <si>
    <t>Кол-во сделок</t>
  </si>
  <si>
    <t>Среднегеометрическое (G)</t>
  </si>
  <si>
    <t>Среднегеометрическая сделка (GAT)</t>
  </si>
  <si>
    <t>% Equity, который ставим в кадой сделке</t>
  </si>
  <si>
    <t>TWR (100%)</t>
  </si>
  <si>
    <t>Текущая просадка по TWR (100%)</t>
  </si>
  <si>
    <t>Max DrawDawn (фактический)</t>
  </si>
  <si>
    <t>Max DrawDawn (желаемый)</t>
  </si>
  <si>
    <t>% рискового капитала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</si>
</sst>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_-[$$-409]* #,##0.00_ ;_-[$$-409]* \-#,##0.00\ ;_-[$$-409]* &quot;-&quot;??_ ;_-@_ 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14" fontId="0" fillId="0" borderId="0" xfId="0" applyNumberFormat="1" applyAlignment="1">
      <alignment vertical="center" wrapText="1"/>
    </xf>
    <xf numFmtId="14" fontId="0" fillId="0" borderId="0" xfId="0" applyNumberFormat="1"/>
    <xf numFmtId="165" fontId="0" fillId="0" borderId="0" xfId="0" applyNumberFormat="1" applyAlignment="1">
      <alignment vertical="center" wrapText="1"/>
    </xf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'Сделки Monetizator'!$E$1</c:f>
              <c:strCache>
                <c:ptCount val="1"/>
                <c:pt idx="0">
                  <c:v>TWR (100%)</c:v>
                </c:pt>
              </c:strCache>
            </c:strRef>
          </c:tx>
          <c:marker>
            <c:symbol val="none"/>
          </c:marker>
          <c:val>
            <c:numRef>
              <c:f>'Сделки Monetizator'!$E$2:$E$152</c:f>
              <c:numCache>
                <c:formatCode>#\ ##0.00_ ;[Red]\-#\ ##0.00\ </c:formatCode>
                <c:ptCount val="151"/>
                <c:pt idx="0">
                  <c:v>0.75320069056511296</c:v>
                </c:pt>
                <c:pt idx="1">
                  <c:v>0.56731128026776301</c:v>
                </c:pt>
                <c:pt idx="2">
                  <c:v>0.49730526416541021</c:v>
                </c:pt>
                <c:pt idx="3">
                  <c:v>0.58984714937927563</c:v>
                </c:pt>
                <c:pt idx="4">
                  <c:v>0.44427328024033375</c:v>
                </c:pt>
                <c:pt idx="5">
                  <c:v>0.38945011085849052</c:v>
                </c:pt>
                <c:pt idx="6">
                  <c:v>0.29333409243927483</c:v>
                </c:pt>
                <c:pt idx="7">
                  <c:v>0.43075361981734134</c:v>
                </c:pt>
                <c:pt idx="8">
                  <c:v>0.37759877186359248</c:v>
                </c:pt>
                <c:pt idx="9">
                  <c:v>0.46825508964399698</c:v>
                </c:pt>
                <c:pt idx="10">
                  <c:v>0.41047257326224218</c:v>
                </c:pt>
                <c:pt idx="11">
                  <c:v>0.52008387739041728</c:v>
                </c:pt>
                <c:pt idx="12">
                  <c:v>0.49441260903278261</c:v>
                </c:pt>
                <c:pt idx="13">
                  <c:v>0.43828309140959454</c:v>
                </c:pt>
                <c:pt idx="14">
                  <c:v>0.76181347262154875</c:v>
                </c:pt>
                <c:pt idx="15">
                  <c:v>0.57379843366035732</c:v>
                </c:pt>
                <c:pt idx="16">
                  <c:v>0.59773104032414848</c:v>
                </c:pt>
                <c:pt idx="17">
                  <c:v>0.45021143234435201</c:v>
                </c:pt>
                <c:pt idx="18">
                  <c:v>0.39465549704321329</c:v>
                </c:pt>
                <c:pt idx="19">
                  <c:v>0.3459551449757397</c:v>
                </c:pt>
                <c:pt idx="20">
                  <c:v>0.46740177759699225</c:v>
                </c:pt>
                <c:pt idx="21">
                  <c:v>0.48216714539725797</c:v>
                </c:pt>
                <c:pt idx="22">
                  <c:v>0.42266788613914097</c:v>
                </c:pt>
                <c:pt idx="23">
                  <c:v>0.57767870177443392</c:v>
                </c:pt>
                <c:pt idx="24">
                  <c:v>0.50639334943784775</c:v>
                </c:pt>
                <c:pt idx="25">
                  <c:v>0.43118187251954099</c:v>
                </c:pt>
                <c:pt idx="26">
                  <c:v>0.2715587899515447</c:v>
                </c:pt>
                <c:pt idx="27">
                  <c:v>0.23767321411378364</c:v>
                </c:pt>
                <c:pt idx="28">
                  <c:v>0.20834442155655772</c:v>
                </c:pt>
                <c:pt idx="29">
                  <c:v>0.26469992982034501</c:v>
                </c:pt>
                <c:pt idx="30">
                  <c:v>0.38503366353242774</c:v>
                </c:pt>
                <c:pt idx="31">
                  <c:v>0.44832100768357358</c:v>
                </c:pt>
                <c:pt idx="32">
                  <c:v>0.39299835013284423</c:v>
                </c:pt>
                <c:pt idx="33">
                  <c:v>0.40269752227502781</c:v>
                </c:pt>
                <c:pt idx="34">
                  <c:v>0.51142522690205461</c:v>
                </c:pt>
                <c:pt idx="35">
                  <c:v>0.44831553048855088</c:v>
                </c:pt>
                <c:pt idx="36">
                  <c:v>0.48814735728861425</c:v>
                </c:pt>
                <c:pt idx="37">
                  <c:v>0.5573719651580864</c:v>
                </c:pt>
                <c:pt idx="38">
                  <c:v>0.48859245710839561</c:v>
                </c:pt>
                <c:pt idx="39">
                  <c:v>0.51994437017085182</c:v>
                </c:pt>
                <c:pt idx="40">
                  <c:v>0.45578341441949005</c:v>
                </c:pt>
                <c:pt idx="41">
                  <c:v>0.38534403502454517</c:v>
                </c:pt>
                <c:pt idx="42">
                  <c:v>0.48491650092518457</c:v>
                </c:pt>
                <c:pt idx="43">
                  <c:v>0.63812707001595115</c:v>
                </c:pt>
                <c:pt idx="44">
                  <c:v>0.55938240991012889</c:v>
                </c:pt>
                <c:pt idx="45">
                  <c:v>0.52680138448583003</c:v>
                </c:pt>
                <c:pt idx="46">
                  <c:v>0.46179427553560737</c:v>
                </c:pt>
                <c:pt idx="47">
                  <c:v>0.58283095535357587</c:v>
                </c:pt>
                <c:pt idx="48">
                  <c:v>0.70941215937628921</c:v>
                </c:pt>
                <c:pt idx="49">
                  <c:v>0.62187094385689912</c:v>
                </c:pt>
                <c:pt idx="50">
                  <c:v>0.68940096443756083</c:v>
                </c:pt>
                <c:pt idx="51">
                  <c:v>0.85484868076276044</c:v>
                </c:pt>
                <c:pt idx="52">
                  <c:v>1.6173161763607948</c:v>
                </c:pt>
                <c:pt idx="53">
                  <c:v>1.3865261919196741</c:v>
                </c:pt>
                <c:pt idx="54">
                  <c:v>1.0443324852405149</c:v>
                </c:pt>
                <c:pt idx="55">
                  <c:v>1.4800686357026669</c:v>
                </c:pt>
                <c:pt idx="56">
                  <c:v>2.2738218957948977</c:v>
                </c:pt>
                <c:pt idx="57">
                  <c:v>2.1874005340512417</c:v>
                </c:pt>
                <c:pt idx="58">
                  <c:v>2.6462721341233881</c:v>
                </c:pt>
                <c:pt idx="59">
                  <c:v>2.5915425103870544</c:v>
                </c:pt>
                <c:pt idx="60">
                  <c:v>3.1671743221282651</c:v>
                </c:pt>
                <c:pt idx="61">
                  <c:v>3.5792635949561102</c:v>
                </c:pt>
                <c:pt idx="62">
                  <c:v>3.7206011603194056</c:v>
                </c:pt>
                <c:pt idx="63">
                  <c:v>4.4450939381914365</c:v>
                </c:pt>
                <c:pt idx="64">
                  <c:v>4.2412627701509953</c:v>
                </c:pt>
                <c:pt idx="65">
                  <c:v>10.041671811503518</c:v>
                </c:pt>
                <c:pt idx="66">
                  <c:v>8.4858090911245228</c:v>
                </c:pt>
                <c:pt idx="67">
                  <c:v>8.4644473145229284</c:v>
                </c:pt>
                <c:pt idx="68">
                  <c:v>7.4199374385368069</c:v>
                </c:pt>
                <c:pt idx="69">
                  <c:v>3.7299980352366968</c:v>
                </c:pt>
                <c:pt idx="70">
                  <c:v>3.6176896006433283</c:v>
                </c:pt>
                <c:pt idx="71">
                  <c:v>3.1712679530490555</c:v>
                </c:pt>
                <c:pt idx="72">
                  <c:v>2.3886012122035609</c:v>
                </c:pt>
                <c:pt idx="73">
                  <c:v>1.799096082516388</c:v>
                </c:pt>
                <c:pt idx="74">
                  <c:v>2.5832277570998365</c:v>
                </c:pt>
                <c:pt idx="75">
                  <c:v>3.0715824982488344</c:v>
                </c:pt>
                <c:pt idx="76">
                  <c:v>2.6925502785287856</c:v>
                </c:pt>
                <c:pt idx="77">
                  <c:v>1.4554806854409224</c:v>
                </c:pt>
                <c:pt idx="78">
                  <c:v>1.441112220318417</c:v>
                </c:pt>
                <c:pt idx="79">
                  <c:v>1.085446719525655</c:v>
                </c:pt>
                <c:pt idx="80">
                  <c:v>1.3067753726926423</c:v>
                </c:pt>
                <c:pt idx="81">
                  <c:v>1.1455197429091117</c:v>
                </c:pt>
                <c:pt idx="82">
                  <c:v>1.0041630021621126</c:v>
                </c:pt>
                <c:pt idx="83">
                  <c:v>1.4034614383895172</c:v>
                </c:pt>
                <c:pt idx="84">
                  <c:v>2.6358576889362633</c:v>
                </c:pt>
                <c:pt idx="85">
                  <c:v>2.9220899461914303</c:v>
                </c:pt>
                <c:pt idx="86">
                  <c:v>2.5615050557780945</c:v>
                </c:pt>
                <c:pt idx="87">
                  <c:v>2.650009930821295</c:v>
                </c:pt>
                <c:pt idx="88">
                  <c:v>2.9895774372041473</c:v>
                </c:pt>
                <c:pt idx="89">
                  <c:v>3.2847076960057882</c:v>
                </c:pt>
                <c:pt idx="90">
                  <c:v>3.4144138705769378</c:v>
                </c:pt>
                <c:pt idx="91">
                  <c:v>4.5216888013705789</c:v>
                </c:pt>
                <c:pt idx="92">
                  <c:v>6.8232234083222627</c:v>
                </c:pt>
                <c:pt idx="93">
                  <c:v>7.459426074918297</c:v>
                </c:pt>
                <c:pt idx="94">
                  <c:v>8.1221793083836502</c:v>
                </c:pt>
                <c:pt idx="95">
                  <c:v>7.6009967648356431</c:v>
                </c:pt>
                <c:pt idx="96">
                  <c:v>8.7640676314341572</c:v>
                </c:pt>
                <c:pt idx="97">
                  <c:v>7.6825847117948589</c:v>
                </c:pt>
                <c:pt idx="98">
                  <c:v>6.7345564110218632</c:v>
                </c:pt>
                <c:pt idx="99">
                  <c:v>5.8087756945459645</c:v>
                </c:pt>
                <c:pt idx="100">
                  <c:v>7.3226592271063247</c:v>
                </c:pt>
                <c:pt idx="101">
                  <c:v>5.7322992554867014</c:v>
                </c:pt>
                <c:pt idx="102">
                  <c:v>5.024935506622584</c:v>
                </c:pt>
                <c:pt idx="103">
                  <c:v>4.3979153566951954</c:v>
                </c:pt>
                <c:pt idx="104">
                  <c:v>5.8263050111440586</c:v>
                </c:pt>
                <c:pt idx="105">
                  <c:v>6.1426491828716818</c:v>
                </c:pt>
                <c:pt idx="106">
                  <c:v>5.3846483946549295</c:v>
                </c:pt>
                <c:pt idx="107">
                  <c:v>4.7201846419796745</c:v>
                </c:pt>
                <c:pt idx="108">
                  <c:v>6.051010167375928</c:v>
                </c:pt>
                <c:pt idx="109">
                  <c:v>7.2546785827135656</c:v>
                </c:pt>
                <c:pt idx="110">
                  <c:v>8.3658316444313758</c:v>
                </c:pt>
                <c:pt idx="111">
                  <c:v>8.7787679389702138</c:v>
                </c:pt>
                <c:pt idx="112">
                  <c:v>7.6954710064567262</c:v>
                </c:pt>
                <c:pt idx="113">
                  <c:v>9.348186983090411</c:v>
                </c:pt>
                <c:pt idx="114">
                  <c:v>7.0295252607360235</c:v>
                </c:pt>
                <c:pt idx="115">
                  <c:v>6.1620842707336507</c:v>
                </c:pt>
                <c:pt idx="116">
                  <c:v>6.4054119735651129</c:v>
                </c:pt>
                <c:pt idx="117">
                  <c:v>7.4677440147221779</c:v>
                </c:pt>
                <c:pt idx="118">
                  <c:v>10.143829478365333</c:v>
                </c:pt>
                <c:pt idx="119">
                  <c:v>8.8920844232224265</c:v>
                </c:pt>
                <c:pt idx="120">
                  <c:v>9.4538918587649565</c:v>
                </c:pt>
                <c:pt idx="121">
                  <c:v>10.243451470346615</c:v>
                </c:pt>
                <c:pt idx="122">
                  <c:v>14.632192706803869</c:v>
                </c:pt>
                <c:pt idx="123">
                  <c:v>15.325545997470877</c:v>
                </c:pt>
                <c:pt idx="124">
                  <c:v>15.855072781115254</c:v>
                </c:pt>
                <c:pt idx="125">
                  <c:v>13.898562274405695</c:v>
                </c:pt>
                <c:pt idx="126">
                  <c:v>12.183484488675145</c:v>
                </c:pt>
                <c:pt idx="127">
                  <c:v>10.665012331725725</c:v>
                </c:pt>
                <c:pt idx="128">
                  <c:v>14.972209700961335</c:v>
                </c:pt>
                <c:pt idx="129">
                  <c:v>13.184505315947112</c:v>
                </c:pt>
                <c:pt idx="130">
                  <c:v>12.043027791975621</c:v>
                </c:pt>
                <c:pt idx="131">
                  <c:v>16.473405422962614</c:v>
                </c:pt>
                <c:pt idx="132">
                  <c:v>16.062777289637381</c:v>
                </c:pt>
                <c:pt idx="133">
                  <c:v>13.137136920732972</c:v>
                </c:pt>
                <c:pt idx="134">
                  <c:v>14.389288587512512</c:v>
                </c:pt>
                <c:pt idx="135">
                  <c:v>17.130156061914679</c:v>
                </c:pt>
                <c:pt idx="136">
                  <c:v>16.975421850785406</c:v>
                </c:pt>
                <c:pt idx="137">
                  <c:v>14.880660655715541</c:v>
                </c:pt>
                <c:pt idx="138">
                  <c:v>13.044392268832796</c:v>
                </c:pt>
                <c:pt idx="139">
                  <c:v>11.434718766859939</c:v>
                </c:pt>
                <c:pt idx="140">
                  <c:v>15.622686518600814</c:v>
                </c:pt>
                <c:pt idx="141">
                  <c:v>18.537571711297961</c:v>
                </c:pt>
                <c:pt idx="142">
                  <c:v>16.250041762823944</c:v>
                </c:pt>
                <c:pt idx="143">
                  <c:v>27.181860169679229</c:v>
                </c:pt>
                <c:pt idx="144">
                  <c:v>28.389383747105075</c:v>
                </c:pt>
                <c:pt idx="145">
                  <c:v>24.886143595071307</c:v>
                </c:pt>
                <c:pt idx="146">
                  <c:v>27.95708512195182</c:v>
                </c:pt>
                <c:pt idx="147">
                  <c:v>32.897334262119422</c:v>
                </c:pt>
                <c:pt idx="148">
                  <c:v>43.28970466613827</c:v>
                </c:pt>
                <c:pt idx="149">
                  <c:v>45.939304232014585</c:v>
                </c:pt>
                <c:pt idx="150">
                  <c:v>37.299909349004757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44104464"/>
        <c:axId val="1444107184"/>
      </c:lineChart>
      <c:catAx>
        <c:axId val="1444104464"/>
        <c:scaling>
          <c:orientation val="minMax"/>
        </c:scaling>
        <c:delete val="0"/>
        <c:axPos val="b"/>
        <c:majorTickMark val="out"/>
        <c:minorTickMark val="none"/>
        <c:tickLblPos val="nextTo"/>
        <c:crossAx val="1444107184"/>
        <c:crosses val="autoZero"/>
        <c:auto val="1"/>
        <c:lblAlgn val="ctr"/>
        <c:lblOffset val="100"/>
        <c:noMultiLvlLbl val="0"/>
      </c:catAx>
      <c:valAx>
        <c:axId val="1444107184"/>
        <c:scaling>
          <c:orientation val="minMax"/>
        </c:scaling>
        <c:delete val="0"/>
        <c:axPos val="l"/>
        <c:majorGridlines/>
        <c:numFmt formatCode="#\ ##0.00_ ;[Red]\-#\ ##0.00\ " sourceLinked="1"/>
        <c:majorTickMark val="out"/>
        <c:minorTickMark val="none"/>
        <c:tickLblPos val="nextTo"/>
        <c:crossAx val="14441044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'Сделки Monetizator'!$F$1</c:f>
              <c:strCache>
                <c:ptCount val="1"/>
                <c:pt idx="0">
                  <c:v>Текущая просадка по TWR (100%)</c:v>
                </c:pt>
              </c:strCache>
            </c:strRef>
          </c:tx>
          <c:marker>
            <c:symbol val="none"/>
          </c:marker>
          <c:val>
            <c:numRef>
              <c:f>'Сделки Monetizator'!$F$2:$F$152</c:f>
              <c:numCache>
                <c:formatCode>#\ ##0.00_ ;[Red]\-#\ ##0.00\ </c:formatCode>
                <c:ptCount val="151"/>
                <c:pt idx="0">
                  <c:v>0</c:v>
                </c:pt>
                <c:pt idx="1">
                  <c:v>-24.679930943488703</c:v>
                </c:pt>
                <c:pt idx="2">
                  <c:v>-33.974401458356205</c:v>
                </c:pt>
                <c:pt idx="3">
                  <c:v>-21.687917076028718</c:v>
                </c:pt>
                <c:pt idx="4">
                  <c:v>-41.015285062072437</c:v>
                </c:pt>
                <c:pt idx="5">
                  <c:v>-48.293978519019532</c:v>
                </c:pt>
                <c:pt idx="6">
                  <c:v>-61.054988914150954</c:v>
                </c:pt>
                <c:pt idx="7">
                  <c:v>-42.810246297815446</c:v>
                </c:pt>
                <c:pt idx="8">
                  <c:v>-49.867442158040653</c:v>
                </c:pt>
                <c:pt idx="9">
                  <c:v>-37.831298416272887</c:v>
                </c:pt>
                <c:pt idx="10">
                  <c:v>-45.502894725936592</c:v>
                </c:pt>
                <c:pt idx="11">
                  <c:v>-30.950159246374611</c:v>
                </c:pt>
                <c:pt idx="12">
                  <c:v>-34.35844984929134</c:v>
                </c:pt>
                <c:pt idx="13">
                  <c:v>-41.810582903109314</c:v>
                </c:pt>
                <c:pt idx="14">
                  <c:v>0</c:v>
                </c:pt>
                <c:pt idx="15">
                  <c:v>-24.679930943488703</c:v>
                </c:pt>
                <c:pt idx="16">
                  <c:v>-21.538399909463479</c:v>
                </c:pt>
                <c:pt idx="17">
                  <c:v>-40.902668628964165</c:v>
                </c:pt>
                <c:pt idx="18">
                  <c:v>-48.195258914872326</c:v>
                </c:pt>
                <c:pt idx="19">
                  <c:v>-54.587946077503645</c:v>
                </c:pt>
                <c:pt idx="20">
                  <c:v>-38.646165446697658</c:v>
                </c:pt>
                <c:pt idx="21">
                  <c:v>-36.707978694833685</c:v>
                </c:pt>
                <c:pt idx="22">
                  <c:v>-44.518192270260279</c:v>
                </c:pt>
                <c:pt idx="23">
                  <c:v>-24.170584725086464</c:v>
                </c:pt>
                <c:pt idx="24">
                  <c:v>-33.527908387436433</c:v>
                </c:pt>
                <c:pt idx="25">
                  <c:v>-43.400597650792385</c:v>
                </c:pt>
                <c:pt idx="26">
                  <c:v>-64.353637772110034</c:v>
                </c:pt>
                <c:pt idx="27">
                  <c:v>-68.801652549422144</c:v>
                </c:pt>
                <c:pt idx="28">
                  <c:v>-72.65151785257828</c:v>
                </c:pt>
                <c:pt idx="29">
                  <c:v>-65.253971039726963</c:v>
                </c:pt>
                <c:pt idx="30">
                  <c:v>-49.458275894301032</c:v>
                </c:pt>
                <c:pt idx="31">
                  <c:v>-41.150816598082265</c:v>
                </c:pt>
                <c:pt idx="32">
                  <c:v>-48.412785510282418</c:v>
                </c:pt>
                <c:pt idx="33">
                  <c:v>-47.139616619109262</c:v>
                </c:pt>
                <c:pt idx="34">
                  <c:v>-32.867395329444534</c:v>
                </c:pt>
                <c:pt idx="35">
                  <c:v>-41.151535566073719</c:v>
                </c:pt>
                <c:pt idx="36">
                  <c:v>-35.922981827978973</c:v>
                </c:pt>
                <c:pt idx="37">
                  <c:v>-26.836163288099812</c:v>
                </c:pt>
                <c:pt idx="38">
                  <c:v>-35.864555476151708</c:v>
                </c:pt>
                <c:pt idx="39">
                  <c:v>-31.749123787267528</c:v>
                </c:pt>
                <c:pt idx="40">
                  <c:v>-40.171258346081693</c:v>
                </c:pt>
                <c:pt idx="41">
                  <c:v>-49.417534754471959</c:v>
                </c:pt>
                <c:pt idx="42">
                  <c:v>-36.347082540232279</c:v>
                </c:pt>
                <c:pt idx="43">
                  <c:v>-16.235785668106995</c:v>
                </c:pt>
                <c:pt idx="44">
                  <c:v>-26.572260794340519</c:v>
                </c:pt>
                <c:pt idx="45">
                  <c:v>-30.84903281206045</c:v>
                </c:pt>
                <c:pt idx="46">
                  <c:v>-39.382238286429462</c:v>
                </c:pt>
                <c:pt idx="47">
                  <c:v>-23.494270408747052</c:v>
                </c:pt>
                <c:pt idx="48">
                  <c:v>-6.8784965255256463</c:v>
                </c:pt>
                <c:pt idx="49">
                  <c:v>-18.369657901044999</c:v>
                </c:pt>
                <c:pt idx="50">
                  <c:v>-9.5052805951045158</c:v>
                </c:pt>
                <c:pt idx="51">
                  <c:v>0</c:v>
                </c:pt>
                <c:pt idx="52">
                  <c:v>0</c:v>
                </c:pt>
                <c:pt idx="53">
                  <c:v>-14.269936071525169</c:v>
                </c:pt>
                <c:pt idx="54">
                  <c:v>-35.42805664688148</c:v>
                </c:pt>
                <c:pt idx="55">
                  <c:v>-8.4861292222375262</c:v>
                </c:pt>
                <c:pt idx="56">
                  <c:v>0</c:v>
                </c:pt>
                <c:pt idx="57">
                  <c:v>-3.800709365297239</c:v>
                </c:pt>
                <c:pt idx="58">
                  <c:v>0</c:v>
                </c:pt>
                <c:pt idx="59">
                  <c:v>-2.0681782130643755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-4.5855311693001832</c:v>
                </c:pt>
                <c:pt idx="65">
                  <c:v>0</c:v>
                </c:pt>
                <c:pt idx="66">
                  <c:v>-15.494060646322193</c:v>
                </c:pt>
                <c:pt idx="67">
                  <c:v>-15.706791922573649</c:v>
                </c:pt>
                <c:pt idx="68">
                  <c:v>-26.108544694353686</c:v>
                </c:pt>
                <c:pt idx="69">
                  <c:v>-62.854810381636916</c:v>
                </c:pt>
                <c:pt idx="70">
                  <c:v>-63.973234053526994</c:v>
                </c:pt>
                <c:pt idx="71">
                  <c:v>-68.418924531907919</c:v>
                </c:pt>
                <c:pt idx="72">
                  <c:v>-76.213112148644086</c:v>
                </c:pt>
                <c:pt idx="73">
                  <c:v>-82.08369964396384</c:v>
                </c:pt>
                <c:pt idx="74">
                  <c:v>-74.274923482954819</c:v>
                </c:pt>
                <c:pt idx="75">
                  <c:v>-69.411642245366977</c:v>
                </c:pt>
                <c:pt idx="76">
                  <c:v>-73.186235030662331</c:v>
                </c:pt>
                <c:pt idx="77">
                  <c:v>-85.505593961221123</c:v>
                </c:pt>
                <c:pt idx="78">
                  <c:v>-85.648682337262699</c:v>
                </c:pt>
                <c:pt idx="79">
                  <c:v>-89.190577625906968</c:v>
                </c:pt>
                <c:pt idx="80">
                  <c:v>-86.986475985048344</c:v>
                </c:pt>
                <c:pt idx="81">
                  <c:v>-88.59234035515054</c:v>
                </c:pt>
                <c:pt idx="82">
                  <c:v>-90.000041616459072</c:v>
                </c:pt>
                <c:pt idx="83">
                  <c:v>-86.023627691339783</c:v>
                </c:pt>
                <c:pt idx="84">
                  <c:v>-73.750808247719448</c:v>
                </c:pt>
                <c:pt idx="85">
                  <c:v>-70.900363992737255</c:v>
                </c:pt>
                <c:pt idx="86">
                  <c:v>-74.491249028436783</c:v>
                </c:pt>
                <c:pt idx="87">
                  <c:v>-73.60987313103081</c:v>
                </c:pt>
                <c:pt idx="88">
                  <c:v>-70.22828973777699</c:v>
                </c:pt>
                <c:pt idx="89">
                  <c:v>-67.289234724412125</c:v>
                </c:pt>
                <c:pt idx="90">
                  <c:v>-65.997555639435859</c:v>
                </c:pt>
                <c:pt idx="91">
                  <c:v>-54.970756998942825</c:v>
                </c:pt>
                <c:pt idx="92">
                  <c:v>-32.050922033662474</c:v>
                </c:pt>
                <c:pt idx="93">
                  <c:v>-25.715297064648713</c:v>
                </c:pt>
                <c:pt idx="94">
                  <c:v>-19.115268245681349</c:v>
                </c:pt>
                <c:pt idx="95">
                  <c:v>-24.305465190287244</c:v>
                </c:pt>
                <c:pt idx="96">
                  <c:v>-12.723022660487327</c:v>
                </c:pt>
                <c:pt idx="97">
                  <c:v>-23.492971528965334</c:v>
                </c:pt>
                <c:pt idx="98">
                  <c:v>-32.933912425748638</c:v>
                </c:pt>
                <c:pt idx="99">
                  <c:v>-42.153300729351074</c:v>
                </c:pt>
                <c:pt idx="100">
                  <c:v>-27.077289872014664</c:v>
                </c:pt>
                <c:pt idx="101">
                  <c:v>-42.91489143351702</c:v>
                </c:pt>
                <c:pt idx="102">
                  <c:v>-49.959174120128793</c:v>
                </c:pt>
                <c:pt idx="103">
                  <c:v>-56.203354986596544</c:v>
                </c:pt>
                <c:pt idx="104">
                  <c:v>-41.978735010343868</c:v>
                </c:pt>
                <c:pt idx="105">
                  <c:v>-38.828421221307011</c:v>
                </c:pt>
                <c:pt idx="106">
                  <c:v>-46.376972921118622</c:v>
                </c:pt>
                <c:pt idx="107">
                  <c:v>-52.994035947556718</c:v>
                </c:pt>
                <c:pt idx="108">
                  <c:v>-39.741008459925723</c:v>
                </c:pt>
                <c:pt idx="109">
                  <c:v>-27.754275195463308</c:v>
                </c:pt>
                <c:pt idx="110">
                  <c:v>-16.688856183811307</c:v>
                </c:pt>
                <c:pt idx="111">
                  <c:v>-12.576629631398117</c:v>
                </c:pt>
                <c:pt idx="112">
                  <c:v>-23.364643349118776</c:v>
                </c:pt>
                <c:pt idx="113">
                  <c:v>-6.9060694417304669</c:v>
                </c:pt>
                <c:pt idx="114">
                  <c:v>-29.996464804962507</c:v>
                </c:pt>
                <c:pt idx="115">
                  <c:v>-38.634876877030543</c:v>
                </c:pt>
                <c:pt idx="116">
                  <c:v>-36.21169767540885</c:v>
                </c:pt>
                <c:pt idx="117">
                  <c:v>-25.632462851780367</c:v>
                </c:pt>
                <c:pt idx="118">
                  <c:v>0</c:v>
                </c:pt>
                <c:pt idx="119">
                  <c:v>-12.339965471744351</c:v>
                </c:pt>
                <c:pt idx="120">
                  <c:v>-6.8015498591717183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-12.339965471744351</c:v>
                </c:pt>
                <c:pt idx="126">
                  <c:v>-23.157183465050281</c:v>
                </c:pt>
                <c:pt idx="127">
                  <c:v>-32.734384263258221</c:v>
                </c:pt>
                <c:pt idx="128">
                  <c:v>-5.5683319297372469</c:v>
                </c:pt>
                <c:pt idx="129">
                  <c:v>-16.84361530240982</c:v>
                </c:pt>
                <c:pt idx="130">
                  <c:v>-24.043062064528044</c:v>
                </c:pt>
                <c:pt idx="131">
                  <c:v>0</c:v>
                </c:pt>
                <c:pt idx="132">
                  <c:v>-2.4926730252923246</c:v>
                </c:pt>
                <c:pt idx="133">
                  <c:v>-20.252451855395659</c:v>
                </c:pt>
                <c:pt idx="134">
                  <c:v>-12.651402560304925</c:v>
                </c:pt>
                <c:pt idx="135">
                  <c:v>0</c:v>
                </c:pt>
                <c:pt idx="136">
                  <c:v>-0.90328547253164526</c:v>
                </c:pt>
                <c:pt idx="137">
                  <c:v>-13.131785828854303</c:v>
                </c:pt>
                <c:pt idx="138">
                  <c:v>-23.851293463494617</c:v>
                </c:pt>
                <c:pt idx="139">
                  <c:v>-33.248017557279319</c:v>
                </c:pt>
                <c:pt idx="140">
                  <c:v>-8.8000922925939307</c:v>
                </c:pt>
                <c:pt idx="141">
                  <c:v>0</c:v>
                </c:pt>
                <c:pt idx="142">
                  <c:v>-12.339965471744351</c:v>
                </c:pt>
                <c:pt idx="143">
                  <c:v>0</c:v>
                </c:pt>
                <c:pt idx="144">
                  <c:v>0</c:v>
                </c:pt>
                <c:pt idx="145">
                  <c:v>-12.339965471744351</c:v>
                </c:pt>
                <c:pt idx="146">
                  <c:v>-1.5227474784384354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-18.806107378938343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44122960"/>
        <c:axId val="1444126768"/>
      </c:lineChart>
      <c:catAx>
        <c:axId val="1444122960"/>
        <c:scaling>
          <c:orientation val="minMax"/>
        </c:scaling>
        <c:delete val="0"/>
        <c:axPos val="b"/>
        <c:majorTickMark val="out"/>
        <c:minorTickMark val="none"/>
        <c:tickLblPos val="nextTo"/>
        <c:crossAx val="1444126768"/>
        <c:crosses val="autoZero"/>
        <c:auto val="1"/>
        <c:lblAlgn val="ctr"/>
        <c:lblOffset val="100"/>
        <c:noMultiLvlLbl val="0"/>
      </c:catAx>
      <c:valAx>
        <c:axId val="1444126768"/>
        <c:scaling>
          <c:orientation val="minMax"/>
        </c:scaling>
        <c:delete val="0"/>
        <c:axPos val="l"/>
        <c:majorGridlines/>
        <c:numFmt formatCode="#\ ##0.00_ ;[Red]\-#\ ##0.00\ " sourceLinked="1"/>
        <c:majorTickMark val="out"/>
        <c:minorTickMark val="none"/>
        <c:tickLblPos val="nextTo"/>
        <c:crossAx val="1444122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3"/>
  <sheetViews>
    <sheetView tabSelected="1" workbookViewId="0">
      <pane ySplit="1" topLeftCell="A149" activePane="bottomLeft" state="frozen"/>
      <selection activeCell="N9" sqref="N9"/>
      <selection pane="bottomLeft" activeCell="I173" sqref="I173"/>
    </sheetView>
  </sheetViews>
  <sheetFormatPr defaultRowHeight="15" x14ac:dyDescent="0.25"/>
  <cols>
    <col min="1" max="1" width="15.28515625" style="4" bestFit="1" customWidth="1"/>
    <col min="2" max="2" width="14.5703125" style="6" customWidth="1"/>
    <col min="5" max="5" width="11.42578125" bestFit="1" customWidth="1"/>
    <col min="6" max="6" width="12.140625" bestFit="1" customWidth="1"/>
  </cols>
  <sheetData>
    <row r="1" spans="1:6" s="1" customFormat="1" ht="45" x14ac:dyDescent="0.25">
      <c r="A1" s="3" t="s">
        <v>1</v>
      </c>
      <c r="B1" s="5" t="s">
        <v>2</v>
      </c>
      <c r="D1" s="1" t="s">
        <v>5</v>
      </c>
      <c r="E1" s="1" t="s">
        <v>12</v>
      </c>
      <c r="F1" s="1" t="s">
        <v>13</v>
      </c>
    </row>
    <row r="2" spans="1:6" x14ac:dyDescent="0.25">
      <c r="A2" s="4">
        <v>41290</v>
      </c>
      <c r="B2" s="6">
        <v>-50</v>
      </c>
      <c r="D2" s="2">
        <f t="shared" ref="D2:D33" si="0">1+opt_F*(B2/-maxLoss)</f>
        <v>0.75320069056511296</v>
      </c>
      <c r="E2" s="2">
        <f>D2</f>
        <v>0.75320069056511296</v>
      </c>
      <c r="F2" s="2">
        <f>-(1-E2/MAX(E$2:E2))*100</f>
        <v>0</v>
      </c>
    </row>
    <row r="3" spans="1:6" x14ac:dyDescent="0.25">
      <c r="A3" s="4">
        <v>41296</v>
      </c>
      <c r="B3" s="6">
        <v>-50</v>
      </c>
      <c r="D3" s="2">
        <f t="shared" si="0"/>
        <v>0.75320069056511296</v>
      </c>
      <c r="E3" s="2">
        <f>E2*D3</f>
        <v>0.56731128026776301</v>
      </c>
      <c r="F3" s="2">
        <f>-(1-E3/MAX(E$2:E3))*100</f>
        <v>-24.679930943488703</v>
      </c>
    </row>
    <row r="4" spans="1:6" x14ac:dyDescent="0.25">
      <c r="A4" s="4">
        <v>41297</v>
      </c>
      <c r="B4" s="6">
        <v>-25</v>
      </c>
      <c r="D4" s="2">
        <f t="shared" si="0"/>
        <v>0.87660034528255648</v>
      </c>
      <c r="E4" s="2">
        <f>E3*D4</f>
        <v>0.49730526416541021</v>
      </c>
      <c r="F4" s="2">
        <f>-(1-E4/MAX(E$2:E4))*100</f>
        <v>-33.974401458356205</v>
      </c>
    </row>
    <row r="5" spans="1:6" x14ac:dyDescent="0.25">
      <c r="A5" s="4">
        <v>41299</v>
      </c>
      <c r="B5" s="6">
        <v>37.700000000000003</v>
      </c>
      <c r="D5" s="2">
        <f t="shared" si="0"/>
        <v>1.1860866793139049</v>
      </c>
      <c r="E5" s="2">
        <f t="shared" ref="E5:E68" si="1">E4*D5</f>
        <v>0.58984714937927563</v>
      </c>
      <c r="F5" s="2">
        <f>-(1-E5/MAX(E$2:E5))*100</f>
        <v>-21.687917076028718</v>
      </c>
    </row>
    <row r="6" spans="1:6" x14ac:dyDescent="0.25">
      <c r="A6" s="4">
        <v>41306</v>
      </c>
      <c r="B6" s="6">
        <v>-50.000000000000014</v>
      </c>
      <c r="D6" s="2">
        <f t="shared" si="0"/>
        <v>0.75320069056511296</v>
      </c>
      <c r="E6" s="2">
        <f t="shared" si="1"/>
        <v>0.44427328024033375</v>
      </c>
      <c r="F6" s="2">
        <f>-(1-E6/MAX(E$2:E6))*100</f>
        <v>-41.015285062072437</v>
      </c>
    </row>
    <row r="7" spans="1:6" x14ac:dyDescent="0.25">
      <c r="A7" s="4">
        <v>41310</v>
      </c>
      <c r="B7" s="6">
        <v>-25</v>
      </c>
      <c r="D7" s="2">
        <f t="shared" si="0"/>
        <v>0.87660034528255648</v>
      </c>
      <c r="E7" s="2">
        <f t="shared" si="1"/>
        <v>0.38945011085849052</v>
      </c>
      <c r="F7" s="2">
        <f>-(1-E7/MAX(E$2:E7))*100</f>
        <v>-48.293978519019532</v>
      </c>
    </row>
    <row r="8" spans="1:6" x14ac:dyDescent="0.25">
      <c r="A8" s="4">
        <v>41312</v>
      </c>
      <c r="B8" s="6">
        <v>-50</v>
      </c>
      <c r="D8" s="2">
        <f t="shared" si="0"/>
        <v>0.75320069056511296</v>
      </c>
      <c r="E8" s="2">
        <f t="shared" si="1"/>
        <v>0.29333409243927483</v>
      </c>
      <c r="F8" s="2">
        <f>-(1-E8/MAX(E$2:E8))*100</f>
        <v>-61.054988914150954</v>
      </c>
    </row>
    <row r="9" spans="1:6" x14ac:dyDescent="0.25">
      <c r="A9" s="4">
        <v>41316</v>
      </c>
      <c r="B9" s="6">
        <v>94.91</v>
      </c>
      <c r="D9" s="2">
        <f t="shared" si="0"/>
        <v>1.4684744491693025</v>
      </c>
      <c r="E9" s="2">
        <f t="shared" si="1"/>
        <v>0.43075361981734134</v>
      </c>
      <c r="F9" s="2">
        <f>-(1-E9/MAX(E$2:E9))*100</f>
        <v>-42.810246297815446</v>
      </c>
    </row>
    <row r="10" spans="1:6" x14ac:dyDescent="0.25">
      <c r="A10" s="4">
        <v>41317</v>
      </c>
      <c r="B10" s="6">
        <v>-25</v>
      </c>
      <c r="D10" s="2">
        <f t="shared" si="0"/>
        <v>0.87660034528255648</v>
      </c>
      <c r="E10" s="2">
        <f t="shared" si="1"/>
        <v>0.37759877186359248</v>
      </c>
      <c r="F10" s="2">
        <f>-(1-E10/MAX(E$2:E10))*100</f>
        <v>-49.867442158040653</v>
      </c>
    </row>
    <row r="11" spans="1:6" x14ac:dyDescent="0.25">
      <c r="A11" s="4">
        <v>41318</v>
      </c>
      <c r="B11" s="6">
        <v>48.640000000000015</v>
      </c>
      <c r="D11" s="2">
        <f t="shared" si="0"/>
        <v>1.2400863682182581</v>
      </c>
      <c r="E11" s="2">
        <f t="shared" si="1"/>
        <v>0.46825508964399698</v>
      </c>
      <c r="F11" s="2">
        <f>-(1-E11/MAX(E$2:E11))*100</f>
        <v>-37.831298416272887</v>
      </c>
    </row>
    <row r="12" spans="1:6" x14ac:dyDescent="0.25">
      <c r="A12" s="4">
        <v>41320</v>
      </c>
      <c r="B12" s="6">
        <v>-25</v>
      </c>
      <c r="D12" s="2">
        <f t="shared" si="0"/>
        <v>0.87660034528255648</v>
      </c>
      <c r="E12" s="2">
        <f t="shared" si="1"/>
        <v>0.41047257326224218</v>
      </c>
      <c r="F12" s="2">
        <f>-(1-E12/MAX(E$2:E12))*100</f>
        <v>-45.502894725936592</v>
      </c>
    </row>
    <row r="13" spans="1:6" x14ac:dyDescent="0.25">
      <c r="A13" s="4">
        <v>41325</v>
      </c>
      <c r="B13" s="6">
        <v>54.099999999999994</v>
      </c>
      <c r="D13" s="2">
        <f t="shared" si="0"/>
        <v>1.2670368528085476</v>
      </c>
      <c r="E13" s="2">
        <f t="shared" si="1"/>
        <v>0.52008387739041728</v>
      </c>
      <c r="F13" s="2">
        <f>-(1-E13/MAX(E$2:E13))*100</f>
        <v>-30.950159246374611</v>
      </c>
    </row>
    <row r="14" spans="1:6" x14ac:dyDescent="0.25">
      <c r="A14" s="4">
        <v>41326</v>
      </c>
      <c r="B14" s="6">
        <v>-10</v>
      </c>
      <c r="D14" s="2">
        <f t="shared" si="0"/>
        <v>0.95064013811302261</v>
      </c>
      <c r="E14" s="2">
        <f t="shared" si="1"/>
        <v>0.49441260903278261</v>
      </c>
      <c r="F14" s="2">
        <f>-(1-E14/MAX(E$2:E14))*100</f>
        <v>-34.35844984929134</v>
      </c>
    </row>
    <row r="15" spans="1:6" x14ac:dyDescent="0.25">
      <c r="A15" s="4">
        <v>41327</v>
      </c>
      <c r="B15" s="6">
        <v>-23</v>
      </c>
      <c r="D15" s="2">
        <f t="shared" si="0"/>
        <v>0.88647231765995205</v>
      </c>
      <c r="E15" s="2">
        <f t="shared" si="1"/>
        <v>0.43828309140959454</v>
      </c>
      <c r="F15" s="2">
        <f>-(1-E15/MAX(E$2:E15))*100</f>
        <v>-41.810582903109314</v>
      </c>
    </row>
    <row r="16" spans="1:6" x14ac:dyDescent="0.25">
      <c r="A16" s="4">
        <v>41330</v>
      </c>
      <c r="B16" s="6">
        <v>149.55000000000001</v>
      </c>
      <c r="D16" s="2">
        <f t="shared" si="0"/>
        <v>1.738176734519747</v>
      </c>
      <c r="E16" s="2">
        <f t="shared" si="1"/>
        <v>0.76181347262154875</v>
      </c>
      <c r="F16" s="2">
        <f>-(1-E16/MAX(E$2:E16))*100</f>
        <v>0</v>
      </c>
    </row>
    <row r="17" spans="1:6" x14ac:dyDescent="0.25">
      <c r="A17" s="4">
        <v>41331</v>
      </c>
      <c r="B17" s="6">
        <v>-50</v>
      </c>
      <c r="D17" s="2">
        <f t="shared" si="0"/>
        <v>0.75320069056511296</v>
      </c>
      <c r="E17" s="2">
        <f t="shared" si="1"/>
        <v>0.57379843366035732</v>
      </c>
      <c r="F17" s="2">
        <f>-(1-E17/MAX(E$2:E17))*100</f>
        <v>-24.679930943488703</v>
      </c>
    </row>
    <row r="18" spans="1:6" x14ac:dyDescent="0.25">
      <c r="A18" s="4">
        <v>41334</v>
      </c>
      <c r="B18" s="6">
        <v>8.4500000000000028</v>
      </c>
      <c r="D18" s="2">
        <f t="shared" si="0"/>
        <v>1.041709083294496</v>
      </c>
      <c r="E18" s="2">
        <f t="shared" si="1"/>
        <v>0.59773104032414848</v>
      </c>
      <c r="F18" s="2">
        <f>-(1-E18/MAX(E$2:E18))*100</f>
        <v>-21.538399909463479</v>
      </c>
    </row>
    <row r="19" spans="1:6" x14ac:dyDescent="0.25">
      <c r="A19" s="4">
        <v>41337</v>
      </c>
      <c r="B19" s="6">
        <v>-50</v>
      </c>
      <c r="D19" s="2">
        <f t="shared" si="0"/>
        <v>0.75320069056511296</v>
      </c>
      <c r="E19" s="2">
        <f t="shared" si="1"/>
        <v>0.45021143234435201</v>
      </c>
      <c r="F19" s="2">
        <f>-(1-E19/MAX(E$2:E19))*100</f>
        <v>-40.902668628964165</v>
      </c>
    </row>
    <row r="20" spans="1:6" x14ac:dyDescent="0.25">
      <c r="A20" s="4">
        <v>41338</v>
      </c>
      <c r="B20" s="6">
        <v>-25</v>
      </c>
      <c r="D20" s="2">
        <f t="shared" si="0"/>
        <v>0.87660034528255648</v>
      </c>
      <c r="E20" s="2">
        <f t="shared" si="1"/>
        <v>0.39465549704321329</v>
      </c>
      <c r="F20" s="2">
        <f>-(1-E20/MAX(E$2:E20))*100</f>
        <v>-48.195258914872326</v>
      </c>
    </row>
    <row r="21" spans="1:6" x14ac:dyDescent="0.25">
      <c r="A21" s="4">
        <v>41340</v>
      </c>
      <c r="B21" s="6">
        <v>-25</v>
      </c>
      <c r="D21" s="2">
        <f t="shared" si="0"/>
        <v>0.87660034528255648</v>
      </c>
      <c r="E21" s="2">
        <f t="shared" si="1"/>
        <v>0.3459551449757397</v>
      </c>
      <c r="F21" s="2">
        <f>-(1-E21/MAX(E$2:E21))*100</f>
        <v>-54.587946077503645</v>
      </c>
    </row>
    <row r="22" spans="1:6" x14ac:dyDescent="0.25">
      <c r="A22" s="4">
        <v>41341</v>
      </c>
      <c r="B22" s="6">
        <v>71.12</v>
      </c>
      <c r="D22" s="2">
        <f t="shared" si="0"/>
        <v>1.3510473377401833</v>
      </c>
      <c r="E22" s="2">
        <f t="shared" si="1"/>
        <v>0.46740177759699225</v>
      </c>
      <c r="F22" s="2">
        <f>-(1-E22/MAX(E$2:E22))*100</f>
        <v>-38.646165446697658</v>
      </c>
    </row>
    <row r="23" spans="1:6" x14ac:dyDescent="0.25">
      <c r="A23" s="4">
        <v>41345</v>
      </c>
      <c r="B23" s="6">
        <v>6.3999999999999986</v>
      </c>
      <c r="D23" s="2">
        <f t="shared" si="0"/>
        <v>1.0315903116076655</v>
      </c>
      <c r="E23" s="2">
        <f t="shared" si="1"/>
        <v>0.48216714539725797</v>
      </c>
      <c r="F23" s="2">
        <f>-(1-E23/MAX(E$2:E23))*100</f>
        <v>-36.707978694833685</v>
      </c>
    </row>
    <row r="24" spans="1:6" x14ac:dyDescent="0.25">
      <c r="A24" s="4">
        <v>41346</v>
      </c>
      <c r="B24" s="6">
        <v>-25</v>
      </c>
      <c r="D24" s="2">
        <f t="shared" si="0"/>
        <v>0.87660034528255648</v>
      </c>
      <c r="E24" s="2">
        <f t="shared" si="1"/>
        <v>0.42266788613914097</v>
      </c>
      <c r="F24" s="2">
        <f>-(1-E24/MAX(E$2:E24))*100</f>
        <v>-44.518192270260279</v>
      </c>
    </row>
    <row r="25" spans="1:6" x14ac:dyDescent="0.25">
      <c r="A25" s="4">
        <v>41347</v>
      </c>
      <c r="B25" s="6">
        <v>74.3</v>
      </c>
      <c r="D25" s="2">
        <f t="shared" si="0"/>
        <v>1.3667437738202421</v>
      </c>
      <c r="E25" s="2">
        <f t="shared" si="1"/>
        <v>0.57767870177443392</v>
      </c>
      <c r="F25" s="2">
        <f>-(1-E25/MAX(E$2:E25))*100</f>
        <v>-24.170584725086464</v>
      </c>
    </row>
    <row r="26" spans="1:6" x14ac:dyDescent="0.25">
      <c r="A26" s="4">
        <v>41352</v>
      </c>
      <c r="B26" s="6">
        <v>-25</v>
      </c>
      <c r="D26" s="2">
        <f t="shared" si="0"/>
        <v>0.87660034528255648</v>
      </c>
      <c r="E26" s="2">
        <f t="shared" si="1"/>
        <v>0.50639334943784775</v>
      </c>
      <c r="F26" s="2">
        <f>-(1-E26/MAX(E$2:E26))*100</f>
        <v>-33.527908387436433</v>
      </c>
    </row>
    <row r="27" spans="1:6" x14ac:dyDescent="0.25">
      <c r="A27" s="4">
        <v>41353</v>
      </c>
      <c r="B27" s="6">
        <v>-30.09</v>
      </c>
      <c r="D27" s="2">
        <f t="shared" si="0"/>
        <v>0.85147617558208499</v>
      </c>
      <c r="E27" s="2">
        <f t="shared" si="1"/>
        <v>0.43118187251954099</v>
      </c>
      <c r="F27" s="2">
        <f>-(1-E27/MAX(E$2:E27))*100</f>
        <v>-43.400597650792385</v>
      </c>
    </row>
    <row r="28" spans="1:6" x14ac:dyDescent="0.25">
      <c r="A28" s="4">
        <v>41355</v>
      </c>
      <c r="B28" s="6">
        <v>-75</v>
      </c>
      <c r="D28" s="2">
        <f t="shared" si="0"/>
        <v>0.62980103584766955</v>
      </c>
      <c r="E28" s="2">
        <f t="shared" si="1"/>
        <v>0.2715587899515447</v>
      </c>
      <c r="F28" s="2">
        <f>-(1-E28/MAX(E$2:E28))*100</f>
        <v>-64.353637772110034</v>
      </c>
    </row>
    <row r="29" spans="1:6" x14ac:dyDescent="0.25">
      <c r="A29" s="4">
        <v>41357</v>
      </c>
      <c r="B29" s="6">
        <v>-25.28</v>
      </c>
      <c r="D29" s="2">
        <f t="shared" si="0"/>
        <v>0.87521826914972112</v>
      </c>
      <c r="E29" s="2">
        <f t="shared" si="1"/>
        <v>0.23767321411378364</v>
      </c>
      <c r="F29" s="2">
        <f>-(1-E29/MAX(E$2:E29))*100</f>
        <v>-68.801652549422144</v>
      </c>
    </row>
    <row r="30" spans="1:6" x14ac:dyDescent="0.25">
      <c r="A30" s="4">
        <v>41361</v>
      </c>
      <c r="B30" s="6">
        <v>-25</v>
      </c>
      <c r="D30" s="2">
        <f t="shared" si="0"/>
        <v>0.87660034528255648</v>
      </c>
      <c r="E30" s="2">
        <f t="shared" si="1"/>
        <v>0.20834442155655772</v>
      </c>
      <c r="F30" s="2">
        <f>-(1-E30/MAX(E$2:E30))*100</f>
        <v>-72.65151785257828</v>
      </c>
    </row>
    <row r="31" spans="1:6" x14ac:dyDescent="0.25">
      <c r="A31" s="4">
        <v>41368</v>
      </c>
      <c r="B31" s="6">
        <v>54.8</v>
      </c>
      <c r="D31" s="2">
        <f t="shared" si="0"/>
        <v>1.2704920431406361</v>
      </c>
      <c r="E31" s="2">
        <f t="shared" si="1"/>
        <v>0.26469992982034501</v>
      </c>
      <c r="F31" s="2">
        <f>-(1-E31/MAX(E$2:E31))*100</f>
        <v>-65.253971039726963</v>
      </c>
    </row>
    <row r="32" spans="1:6" x14ac:dyDescent="0.25">
      <c r="A32" s="4">
        <v>41369</v>
      </c>
      <c r="B32" s="6">
        <v>92.1</v>
      </c>
      <c r="D32" s="2">
        <f t="shared" si="0"/>
        <v>1.4546043279790617</v>
      </c>
      <c r="E32" s="2">
        <f t="shared" si="1"/>
        <v>0.38503366353242774</v>
      </c>
      <c r="F32" s="2">
        <f>-(1-E32/MAX(E$2:E32))*100</f>
        <v>-49.458275894301032</v>
      </c>
    </row>
    <row r="33" spans="1:6" x14ac:dyDescent="0.25">
      <c r="A33" s="4">
        <v>41373</v>
      </c>
      <c r="B33" s="6">
        <v>33.299999999999997</v>
      </c>
      <c r="D33" s="2">
        <f t="shared" si="0"/>
        <v>1.1643683400836347</v>
      </c>
      <c r="E33" s="2">
        <f t="shared" si="1"/>
        <v>0.44832100768357358</v>
      </c>
      <c r="F33" s="2">
        <f>-(1-E33/MAX(E$2:E33))*100</f>
        <v>-41.150816598082265</v>
      </c>
    </row>
    <row r="34" spans="1:6" x14ac:dyDescent="0.25">
      <c r="A34" s="4">
        <v>41379</v>
      </c>
      <c r="B34" s="6">
        <v>-25</v>
      </c>
      <c r="D34" s="2">
        <f t="shared" ref="D34:D65" si="2">1+opt_F*(B34/-maxLoss)</f>
        <v>0.87660034528255648</v>
      </c>
      <c r="E34" s="2">
        <f t="shared" si="1"/>
        <v>0.39299835013284423</v>
      </c>
      <c r="F34" s="2">
        <f>-(1-E34/MAX(E$2:E34))*100</f>
        <v>-48.412785510282418</v>
      </c>
    </row>
    <row r="35" spans="1:6" x14ac:dyDescent="0.25">
      <c r="A35" s="4">
        <v>41380</v>
      </c>
      <c r="B35" s="6">
        <v>5</v>
      </c>
      <c r="D35" s="2">
        <f t="shared" si="2"/>
        <v>1.0246799309434886</v>
      </c>
      <c r="E35" s="2">
        <f t="shared" si="1"/>
        <v>0.40269752227502781</v>
      </c>
      <c r="F35" s="2">
        <f>-(1-E35/MAX(E$2:E35))*100</f>
        <v>-47.139616619109262</v>
      </c>
    </row>
    <row r="36" spans="1:6" x14ac:dyDescent="0.25">
      <c r="A36" s="4">
        <v>41381</v>
      </c>
      <c r="B36" s="6">
        <v>54.7</v>
      </c>
      <c r="D36" s="2">
        <f t="shared" si="2"/>
        <v>1.2699984445217662</v>
      </c>
      <c r="E36" s="2">
        <f t="shared" si="1"/>
        <v>0.51142522690205461</v>
      </c>
      <c r="F36" s="2">
        <f>-(1-E36/MAX(E$2:E36))*100</f>
        <v>-32.867395329444534</v>
      </c>
    </row>
    <row r="37" spans="1:6" x14ac:dyDescent="0.25">
      <c r="A37" s="4">
        <v>41387</v>
      </c>
      <c r="B37" s="6">
        <v>-25</v>
      </c>
      <c r="D37" s="2">
        <f t="shared" si="2"/>
        <v>0.87660034528255648</v>
      </c>
      <c r="E37" s="2">
        <f t="shared" si="1"/>
        <v>0.44831553048855088</v>
      </c>
      <c r="F37" s="2">
        <f>-(1-E37/MAX(E$2:E37))*100</f>
        <v>-41.151535566073719</v>
      </c>
    </row>
    <row r="38" spans="1:6" x14ac:dyDescent="0.25">
      <c r="A38" s="4">
        <v>41389</v>
      </c>
      <c r="B38" s="6">
        <v>18</v>
      </c>
      <c r="D38" s="2">
        <f t="shared" si="2"/>
        <v>1.0888477513965593</v>
      </c>
      <c r="E38" s="2">
        <f t="shared" si="1"/>
        <v>0.48814735728861425</v>
      </c>
      <c r="F38" s="2">
        <f>-(1-E38/MAX(E$2:E38))*100</f>
        <v>-35.922981827978973</v>
      </c>
    </row>
    <row r="39" spans="1:6" x14ac:dyDescent="0.25">
      <c r="A39" s="4">
        <v>41394</v>
      </c>
      <c r="B39" s="6">
        <v>28.730000000000004</v>
      </c>
      <c r="D39" s="2">
        <f t="shared" si="2"/>
        <v>1.1418108832012861</v>
      </c>
      <c r="E39" s="2">
        <f t="shared" si="1"/>
        <v>0.5573719651580864</v>
      </c>
      <c r="F39" s="2">
        <f>-(1-E39/MAX(E$2:E39))*100</f>
        <v>-26.836163288099812</v>
      </c>
    </row>
    <row r="40" spans="1:6" x14ac:dyDescent="0.25">
      <c r="A40" s="4">
        <v>41395</v>
      </c>
      <c r="B40" s="6">
        <v>-25</v>
      </c>
      <c r="D40" s="2">
        <f t="shared" si="2"/>
        <v>0.87660034528255648</v>
      </c>
      <c r="E40" s="2">
        <f t="shared" si="1"/>
        <v>0.48859245710839561</v>
      </c>
      <c r="F40" s="2">
        <f>-(1-E40/MAX(E$2:E40))*100</f>
        <v>-35.864555476151708</v>
      </c>
    </row>
    <row r="41" spans="1:6" x14ac:dyDescent="0.25">
      <c r="A41" s="4">
        <v>41396</v>
      </c>
      <c r="B41" s="6">
        <v>13</v>
      </c>
      <c r="D41" s="2">
        <f t="shared" si="2"/>
        <v>1.0641678204530707</v>
      </c>
      <c r="E41" s="2">
        <f t="shared" si="1"/>
        <v>0.51994437017085182</v>
      </c>
      <c r="F41" s="2">
        <f>-(1-E41/MAX(E$2:E41))*100</f>
        <v>-31.749123787267528</v>
      </c>
    </row>
    <row r="42" spans="1:6" x14ac:dyDescent="0.25">
      <c r="A42" s="4">
        <v>41397</v>
      </c>
      <c r="B42" s="6">
        <v>-25</v>
      </c>
      <c r="D42" s="2">
        <f t="shared" si="2"/>
        <v>0.87660034528255648</v>
      </c>
      <c r="E42" s="2">
        <f t="shared" si="1"/>
        <v>0.45578341441949005</v>
      </c>
      <c r="F42" s="2">
        <f>-(1-E42/MAX(E$2:E42))*100</f>
        <v>-40.171258346081693</v>
      </c>
    </row>
    <row r="43" spans="1:6" x14ac:dyDescent="0.25">
      <c r="A43" s="4">
        <v>41401</v>
      </c>
      <c r="B43" s="6">
        <v>-31.310000000000002</v>
      </c>
      <c r="D43" s="2">
        <f t="shared" si="2"/>
        <v>0.84545427243187377</v>
      </c>
      <c r="E43" s="2">
        <f t="shared" si="1"/>
        <v>0.38534403502454517</v>
      </c>
      <c r="F43" s="2">
        <f>-(1-E43/MAX(E$2:E43))*100</f>
        <v>-49.417534754471959</v>
      </c>
    </row>
    <row r="44" spans="1:6" x14ac:dyDescent="0.25">
      <c r="A44" s="4">
        <v>41403</v>
      </c>
      <c r="B44" s="6">
        <v>52.349999999999994</v>
      </c>
      <c r="D44" s="2">
        <f t="shared" si="2"/>
        <v>1.2583988769783265</v>
      </c>
      <c r="E44" s="2">
        <f t="shared" si="1"/>
        <v>0.48491650092518457</v>
      </c>
      <c r="F44" s="2">
        <f>-(1-E44/MAX(E$2:E44))*100</f>
        <v>-36.347082540232279</v>
      </c>
    </row>
    <row r="45" spans="1:6" x14ac:dyDescent="0.25">
      <c r="A45" s="4">
        <v>41404</v>
      </c>
      <c r="B45" s="6">
        <v>64.009999999999991</v>
      </c>
      <c r="D45" s="2">
        <f t="shared" si="2"/>
        <v>1.3159524759385424</v>
      </c>
      <c r="E45" s="2">
        <f t="shared" si="1"/>
        <v>0.63812707001595115</v>
      </c>
      <c r="F45" s="2">
        <f>-(1-E45/MAX(E$2:E45))*100</f>
        <v>-16.235785668106995</v>
      </c>
    </row>
    <row r="46" spans="1:6" x14ac:dyDescent="0.25">
      <c r="A46" s="4">
        <v>41407</v>
      </c>
      <c r="B46" s="6">
        <v>-25</v>
      </c>
      <c r="D46" s="2">
        <f t="shared" si="2"/>
        <v>0.87660034528255648</v>
      </c>
      <c r="E46" s="2">
        <f t="shared" si="1"/>
        <v>0.55938240991012889</v>
      </c>
      <c r="F46" s="2">
        <f>-(1-E46/MAX(E$2:E46))*100</f>
        <v>-26.572260794340519</v>
      </c>
    </row>
    <row r="47" spans="1:6" x14ac:dyDescent="0.25">
      <c r="A47" s="4">
        <v>41411</v>
      </c>
      <c r="B47" s="6">
        <v>-11.799999999999997</v>
      </c>
      <c r="D47" s="2">
        <f t="shared" si="2"/>
        <v>0.94175536297336671</v>
      </c>
      <c r="E47" s="2">
        <f t="shared" si="1"/>
        <v>0.52680138448583003</v>
      </c>
      <c r="F47" s="2">
        <f>-(1-E47/MAX(E$2:E47))*100</f>
        <v>-30.84903281206045</v>
      </c>
    </row>
    <row r="48" spans="1:6" x14ac:dyDescent="0.25">
      <c r="A48" s="4">
        <v>41416</v>
      </c>
      <c r="B48" s="6">
        <v>-25</v>
      </c>
      <c r="D48" s="2">
        <f t="shared" si="2"/>
        <v>0.87660034528255648</v>
      </c>
      <c r="E48" s="2">
        <f t="shared" si="1"/>
        <v>0.46179427553560737</v>
      </c>
      <c r="F48" s="2">
        <f>-(1-E48/MAX(E$2:E48))*100</f>
        <v>-39.382238286429462</v>
      </c>
    </row>
    <row r="49" spans="1:6" x14ac:dyDescent="0.25">
      <c r="A49" s="4">
        <v>41418</v>
      </c>
      <c r="B49" s="6">
        <v>53.100000000000009</v>
      </c>
      <c r="D49" s="2">
        <f t="shared" si="2"/>
        <v>1.2621008666198501</v>
      </c>
      <c r="E49" s="2">
        <f t="shared" si="1"/>
        <v>0.58283095535357587</v>
      </c>
      <c r="F49" s="2">
        <f>-(1-E49/MAX(E$2:E49))*100</f>
        <v>-23.494270408747052</v>
      </c>
    </row>
    <row r="50" spans="1:6" x14ac:dyDescent="0.25">
      <c r="A50" s="4">
        <v>41422</v>
      </c>
      <c r="B50" s="6">
        <v>44</v>
      </c>
      <c r="D50" s="2">
        <f t="shared" si="2"/>
        <v>1.2171833923027005</v>
      </c>
      <c r="E50" s="2">
        <f t="shared" si="1"/>
        <v>0.70941215937628921</v>
      </c>
      <c r="F50" s="2">
        <f>-(1-E50/MAX(E$2:E50))*100</f>
        <v>-6.8784965255256463</v>
      </c>
    </row>
    <row r="51" spans="1:6" x14ac:dyDescent="0.25">
      <c r="A51" s="4">
        <v>41423</v>
      </c>
      <c r="B51" s="6">
        <v>-25</v>
      </c>
      <c r="D51" s="2">
        <f t="shared" si="2"/>
        <v>0.87660034528255648</v>
      </c>
      <c r="E51" s="2">
        <f t="shared" si="1"/>
        <v>0.62187094385689912</v>
      </c>
      <c r="F51" s="2">
        <f>-(1-E51/MAX(E$2:E51))*100</f>
        <v>-18.369657901044999</v>
      </c>
    </row>
    <row r="52" spans="1:6" x14ac:dyDescent="0.25">
      <c r="A52" s="4">
        <v>41424</v>
      </c>
      <c r="B52" s="6">
        <v>22</v>
      </c>
      <c r="D52" s="2">
        <f t="shared" si="2"/>
        <v>1.1085916961513502</v>
      </c>
      <c r="E52" s="2">
        <f t="shared" si="1"/>
        <v>0.68940096443756083</v>
      </c>
      <c r="F52" s="2">
        <f>-(1-E52/MAX(E$2:E52))*100</f>
        <v>-9.5052805951045158</v>
      </c>
    </row>
    <row r="53" spans="1:6" x14ac:dyDescent="0.25">
      <c r="A53" s="4">
        <v>41428</v>
      </c>
      <c r="B53" s="6">
        <v>48.620000000000005</v>
      </c>
      <c r="D53" s="2">
        <f t="shared" si="2"/>
        <v>1.2399876484944841</v>
      </c>
      <c r="E53" s="2">
        <f t="shared" si="1"/>
        <v>0.85484868076276044</v>
      </c>
      <c r="F53" s="2">
        <f>-(1-E53/MAX(E$2:E53))*100</f>
        <v>0</v>
      </c>
    </row>
    <row r="54" spans="1:6" x14ac:dyDescent="0.25">
      <c r="A54" s="4">
        <v>41431</v>
      </c>
      <c r="B54" s="6">
        <v>180.7</v>
      </c>
      <c r="D54" s="2">
        <f t="shared" si="2"/>
        <v>1.8919327042976815</v>
      </c>
      <c r="E54" s="2">
        <f t="shared" si="1"/>
        <v>1.6173161763607948</v>
      </c>
      <c r="F54" s="2">
        <f>-(1-E54/MAX(E$2:E54))*100</f>
        <v>0</v>
      </c>
    </row>
    <row r="55" spans="1:6" x14ac:dyDescent="0.25">
      <c r="A55" s="4">
        <v>41432</v>
      </c>
      <c r="B55" s="6">
        <v>-28.910000000000025</v>
      </c>
      <c r="D55" s="2">
        <f t="shared" si="2"/>
        <v>0.8573006392847482</v>
      </c>
      <c r="E55" s="2">
        <f t="shared" si="1"/>
        <v>1.3865261919196741</v>
      </c>
      <c r="F55" s="2">
        <f>-(1-E55/MAX(E$2:E55))*100</f>
        <v>-14.269936071525169</v>
      </c>
    </row>
    <row r="56" spans="1:6" x14ac:dyDescent="0.25">
      <c r="A56" s="4">
        <v>41438</v>
      </c>
      <c r="B56" s="6">
        <v>-50</v>
      </c>
      <c r="D56" s="2">
        <f t="shared" si="2"/>
        <v>0.75320069056511296</v>
      </c>
      <c r="E56" s="2">
        <f t="shared" si="1"/>
        <v>1.0443324852405149</v>
      </c>
      <c r="F56" s="2">
        <f>-(1-E56/MAX(E$2:E56))*100</f>
        <v>-35.42805664688148</v>
      </c>
    </row>
    <row r="57" spans="1:6" x14ac:dyDescent="0.25">
      <c r="A57" s="4">
        <v>41444</v>
      </c>
      <c r="B57" s="6">
        <v>84.529999999999973</v>
      </c>
      <c r="D57" s="2">
        <f t="shared" si="2"/>
        <v>1.4172389125306197</v>
      </c>
      <c r="E57" s="2">
        <f t="shared" si="1"/>
        <v>1.4800686357026669</v>
      </c>
      <c r="F57" s="2">
        <f>-(1-E57/MAX(E$2:E57))*100</f>
        <v>-8.4861292222375262</v>
      </c>
    </row>
    <row r="58" spans="1:6" x14ac:dyDescent="0.25">
      <c r="A58" s="4">
        <v>41445</v>
      </c>
      <c r="B58" s="6">
        <v>108.64999999999998</v>
      </c>
      <c r="D58" s="2">
        <f t="shared" si="2"/>
        <v>1.5362948994020091</v>
      </c>
      <c r="E58" s="2">
        <f t="shared" si="1"/>
        <v>2.2738218957948977</v>
      </c>
      <c r="F58" s="2">
        <f>-(1-E58/MAX(E$2:E58))*100</f>
        <v>0</v>
      </c>
    </row>
    <row r="59" spans="1:6" x14ac:dyDescent="0.25">
      <c r="A59" s="4">
        <v>41446</v>
      </c>
      <c r="B59" s="6">
        <v>-7.6999999999999886</v>
      </c>
      <c r="D59" s="2">
        <f t="shared" si="2"/>
        <v>0.9619929063470275</v>
      </c>
      <c r="E59" s="2">
        <f t="shared" si="1"/>
        <v>2.1874005340512417</v>
      </c>
      <c r="F59" s="2">
        <f>-(1-E59/MAX(E$2:E59))*100</f>
        <v>-3.800709365297239</v>
      </c>
    </row>
    <row r="60" spans="1:6" x14ac:dyDescent="0.25">
      <c r="A60" s="4">
        <v>41452</v>
      </c>
      <c r="B60" s="6">
        <v>42.499999999999943</v>
      </c>
      <c r="D60" s="2">
        <f t="shared" si="2"/>
        <v>1.2097794130196537</v>
      </c>
      <c r="E60" s="2">
        <f t="shared" si="1"/>
        <v>2.6462721341233881</v>
      </c>
      <c r="F60" s="2">
        <f>-(1-E60/MAX(E$2:E60))*100</f>
        <v>0</v>
      </c>
    </row>
    <row r="61" spans="1:6" x14ac:dyDescent="0.25">
      <c r="A61" s="4">
        <v>41453</v>
      </c>
      <c r="B61" s="6">
        <v>-4.1900000000000546</v>
      </c>
      <c r="D61" s="2">
        <f t="shared" si="2"/>
        <v>0.97931821786935624</v>
      </c>
      <c r="E61" s="2">
        <f t="shared" si="1"/>
        <v>2.5915425103870544</v>
      </c>
      <c r="F61" s="2">
        <f>-(1-E61/MAX(E$2:E61))*100</f>
        <v>-2.0681782130643755</v>
      </c>
    </row>
    <row r="62" spans="1:6" x14ac:dyDescent="0.25">
      <c r="A62" s="4">
        <v>41458</v>
      </c>
      <c r="B62" s="6">
        <v>45</v>
      </c>
      <c r="D62" s="2">
        <f t="shared" si="2"/>
        <v>1.2221193784913984</v>
      </c>
      <c r="E62" s="2">
        <f t="shared" si="1"/>
        <v>3.1671743221282651</v>
      </c>
      <c r="F62" s="2">
        <f>-(1-E62/MAX(E$2:E62))*100</f>
        <v>0</v>
      </c>
    </row>
    <row r="63" spans="1:6" x14ac:dyDescent="0.25">
      <c r="A63" s="4">
        <v>41459</v>
      </c>
      <c r="B63" s="6">
        <v>26.360000000000014</v>
      </c>
      <c r="D63" s="2">
        <f t="shared" si="2"/>
        <v>1.1301125959340725</v>
      </c>
      <c r="E63" s="2">
        <f t="shared" si="1"/>
        <v>3.5792635949561102</v>
      </c>
      <c r="F63" s="2">
        <f>-(1-E63/MAX(E$2:E63))*100</f>
        <v>0</v>
      </c>
    </row>
    <row r="64" spans="1:6" x14ac:dyDescent="0.25">
      <c r="A64" s="4">
        <v>41460</v>
      </c>
      <c r="B64" s="6">
        <v>8</v>
      </c>
      <c r="D64" s="2">
        <f t="shared" si="2"/>
        <v>1.0394878895095818</v>
      </c>
      <c r="E64" s="2">
        <f t="shared" si="1"/>
        <v>3.7206011603194056</v>
      </c>
      <c r="F64" s="2">
        <f>-(1-E64/MAX(E$2:E64))*100</f>
        <v>0</v>
      </c>
    </row>
    <row r="65" spans="1:6" x14ac:dyDescent="0.25">
      <c r="A65" s="4">
        <v>41464</v>
      </c>
      <c r="B65" s="6">
        <v>39.450000000000045</v>
      </c>
      <c r="D65" s="2">
        <f t="shared" si="2"/>
        <v>1.194724655144126</v>
      </c>
      <c r="E65" s="2">
        <f t="shared" si="1"/>
        <v>4.4450939381914365</v>
      </c>
      <c r="F65" s="2">
        <f>-(1-E65/MAX(E$2:E65))*100</f>
        <v>0</v>
      </c>
    </row>
    <row r="66" spans="1:6" x14ac:dyDescent="0.25">
      <c r="A66" s="4">
        <v>41465</v>
      </c>
      <c r="B66" s="6">
        <v>-9.2899999999999636</v>
      </c>
      <c r="D66" s="2">
        <f t="shared" ref="D66:D97" si="3">1+opt_F*(B66/-maxLoss)</f>
        <v>0.95414468830699817</v>
      </c>
      <c r="E66" s="2">
        <f t="shared" si="1"/>
        <v>4.2412627701509953</v>
      </c>
      <c r="F66" s="2">
        <f>-(1-E66/MAX(E$2:E66))*100</f>
        <v>-4.5855311693001832</v>
      </c>
    </row>
    <row r="67" spans="1:6" x14ac:dyDescent="0.25">
      <c r="A67" s="4">
        <v>41466</v>
      </c>
      <c r="B67" s="6">
        <v>277.07000000000005</v>
      </c>
      <c r="D67" s="2">
        <f t="shared" si="3"/>
        <v>2.3676136933024829</v>
      </c>
      <c r="E67" s="2">
        <f t="shared" si="1"/>
        <v>10.041671811503518</v>
      </c>
      <c r="F67" s="2">
        <f>-(1-E67/MAX(E$2:E67))*100</f>
        <v>0</v>
      </c>
    </row>
    <row r="68" spans="1:6" x14ac:dyDescent="0.25">
      <c r="A68" s="4">
        <v>41470</v>
      </c>
      <c r="B68" s="6">
        <v>-31.389999999999986</v>
      </c>
      <c r="D68" s="2">
        <f t="shared" si="3"/>
        <v>0.84505939353677806</v>
      </c>
      <c r="E68" s="2">
        <f t="shared" si="1"/>
        <v>8.4858090911245228</v>
      </c>
      <c r="F68" s="2">
        <f>-(1-E68/MAX(E$2:E68))*100</f>
        <v>-15.494060646322193</v>
      </c>
    </row>
    <row r="69" spans="1:6" x14ac:dyDescent="0.25">
      <c r="A69" s="4">
        <v>41471</v>
      </c>
      <c r="B69" s="6">
        <v>-0.50999999999999091</v>
      </c>
      <c r="D69" s="2">
        <f t="shared" si="3"/>
        <v>0.99748264704376421</v>
      </c>
      <c r="E69" s="2">
        <f t="shared" ref="E69:E132" si="4">E68*D69</f>
        <v>8.4644473145229284</v>
      </c>
      <c r="F69" s="2">
        <f>-(1-E69/MAX(E$2:E69))*100</f>
        <v>-15.706791922573649</v>
      </c>
    </row>
    <row r="70" spans="1:6" x14ac:dyDescent="0.25">
      <c r="A70" s="4">
        <v>41472</v>
      </c>
      <c r="B70" s="6">
        <v>-25</v>
      </c>
      <c r="D70" s="2">
        <f t="shared" si="3"/>
        <v>0.87660034528255648</v>
      </c>
      <c r="E70" s="2">
        <f t="shared" si="4"/>
        <v>7.4199374385368069</v>
      </c>
      <c r="F70" s="2">
        <f>-(1-E70/MAX(E$2:E70))*100</f>
        <v>-26.108544694353686</v>
      </c>
    </row>
    <row r="71" spans="1:6" x14ac:dyDescent="0.25">
      <c r="A71" s="4">
        <v>41479</v>
      </c>
      <c r="B71" s="6">
        <v>-100.75</v>
      </c>
      <c r="D71" s="2">
        <f t="shared" si="3"/>
        <v>0.5026993914887028</v>
      </c>
      <c r="E71" s="2">
        <f t="shared" si="4"/>
        <v>3.7299980352366968</v>
      </c>
      <c r="F71" s="2">
        <f>-(1-E71/MAX(E$2:E71))*100</f>
        <v>-62.854810381636916</v>
      </c>
    </row>
    <row r="72" spans="1:6" x14ac:dyDescent="0.25">
      <c r="A72" s="4">
        <v>41480</v>
      </c>
      <c r="B72" s="6">
        <v>-6.1000000000000227</v>
      </c>
      <c r="D72" s="2">
        <f t="shared" si="3"/>
        <v>0.96989048424894364</v>
      </c>
      <c r="E72" s="2">
        <f t="shared" si="4"/>
        <v>3.6176896006433283</v>
      </c>
      <c r="F72" s="2">
        <f>-(1-E72/MAX(E$2:E72))*100</f>
        <v>-63.973234053526994</v>
      </c>
    </row>
    <row r="73" spans="1:6" x14ac:dyDescent="0.25">
      <c r="A73" s="4">
        <v>41486</v>
      </c>
      <c r="B73" s="6">
        <v>-25</v>
      </c>
      <c r="D73" s="2">
        <f t="shared" si="3"/>
        <v>0.87660034528255648</v>
      </c>
      <c r="E73" s="2">
        <f t="shared" si="4"/>
        <v>3.1712679530490555</v>
      </c>
      <c r="F73" s="2">
        <f>-(1-E73/MAX(E$2:E73))*100</f>
        <v>-68.418924531907919</v>
      </c>
    </row>
    <row r="74" spans="1:6" x14ac:dyDescent="0.25">
      <c r="A74" s="4">
        <v>41487</v>
      </c>
      <c r="B74" s="6">
        <v>-50</v>
      </c>
      <c r="D74" s="2">
        <f t="shared" si="3"/>
        <v>0.75320069056511296</v>
      </c>
      <c r="E74" s="2">
        <f t="shared" si="4"/>
        <v>2.3886012122035609</v>
      </c>
      <c r="F74" s="2">
        <f>-(1-E74/MAX(E$2:E74))*100</f>
        <v>-76.213112148644086</v>
      </c>
    </row>
    <row r="75" spans="1:6" x14ac:dyDescent="0.25">
      <c r="A75" s="4">
        <v>41488</v>
      </c>
      <c r="B75" s="6">
        <v>-50</v>
      </c>
      <c r="D75" s="2">
        <f t="shared" si="3"/>
        <v>0.75320069056511296</v>
      </c>
      <c r="E75" s="2">
        <f t="shared" si="4"/>
        <v>1.799096082516388</v>
      </c>
      <c r="F75" s="2">
        <f>-(1-E75/MAX(E$2:E75))*100</f>
        <v>-82.08369964396384</v>
      </c>
    </row>
    <row r="76" spans="1:6" x14ac:dyDescent="0.25">
      <c r="A76" s="4">
        <v>41493</v>
      </c>
      <c r="B76" s="6">
        <v>88.299999999999955</v>
      </c>
      <c r="D76" s="2">
        <f t="shared" si="3"/>
        <v>1.4358475804620101</v>
      </c>
      <c r="E76" s="2">
        <f t="shared" si="4"/>
        <v>2.5832277570998365</v>
      </c>
      <c r="F76" s="2">
        <f>-(1-E76/MAX(E$2:E76))*100</f>
        <v>-74.274923482954819</v>
      </c>
    </row>
    <row r="77" spans="1:6" x14ac:dyDescent="0.25">
      <c r="A77" s="4">
        <v>41500</v>
      </c>
      <c r="B77" s="6">
        <v>38.299999999999955</v>
      </c>
      <c r="D77" s="2">
        <f t="shared" si="3"/>
        <v>1.1890482710271233</v>
      </c>
      <c r="E77" s="2">
        <f t="shared" si="4"/>
        <v>3.0715824982488344</v>
      </c>
      <c r="F77" s="2">
        <f>-(1-E77/MAX(E$2:E77))*100</f>
        <v>-69.411642245366977</v>
      </c>
    </row>
    <row r="78" spans="1:6" x14ac:dyDescent="0.25">
      <c r="A78" s="4">
        <v>41501</v>
      </c>
      <c r="B78" s="6">
        <v>-25</v>
      </c>
      <c r="D78" s="2">
        <f t="shared" si="3"/>
        <v>0.87660034528255648</v>
      </c>
      <c r="E78" s="2">
        <f t="shared" si="4"/>
        <v>2.6925502785287856</v>
      </c>
      <c r="F78" s="2">
        <f>-(1-E78/MAX(E$2:E78))*100</f>
        <v>-73.186235030662331</v>
      </c>
    </row>
    <row r="79" spans="1:6" x14ac:dyDescent="0.25">
      <c r="A79" s="4">
        <v>41509</v>
      </c>
      <c r="B79" s="6">
        <v>-93.080000000000041</v>
      </c>
      <c r="D79" s="2">
        <f t="shared" si="3"/>
        <v>0.5405584055560142</v>
      </c>
      <c r="E79" s="2">
        <f t="shared" si="4"/>
        <v>1.4554806854409224</v>
      </c>
      <c r="F79" s="2">
        <f>-(1-E79/MAX(E$2:E79))*100</f>
        <v>-85.505593961221123</v>
      </c>
    </row>
    <row r="80" spans="1:6" x14ac:dyDescent="0.25">
      <c r="A80" s="4">
        <v>41513</v>
      </c>
      <c r="B80" s="6">
        <v>-2</v>
      </c>
      <c r="D80" s="2">
        <f t="shared" si="3"/>
        <v>0.99012802762260455</v>
      </c>
      <c r="E80" s="2">
        <f t="shared" si="4"/>
        <v>1.441112220318417</v>
      </c>
      <c r="F80" s="2">
        <f>-(1-E80/MAX(E$2:E80))*100</f>
        <v>-85.648682337262699</v>
      </c>
    </row>
    <row r="81" spans="1:6" x14ac:dyDescent="0.25">
      <c r="A81" s="4">
        <v>41514</v>
      </c>
      <c r="B81" s="6">
        <v>-50</v>
      </c>
      <c r="D81" s="2">
        <f t="shared" si="3"/>
        <v>0.75320069056511296</v>
      </c>
      <c r="E81" s="2">
        <f t="shared" si="4"/>
        <v>1.085446719525655</v>
      </c>
      <c r="F81" s="2">
        <f>-(1-E81/MAX(E$2:E81))*100</f>
        <v>-89.190577625906968</v>
      </c>
    </row>
    <row r="82" spans="1:6" x14ac:dyDescent="0.25">
      <c r="A82" s="4">
        <v>41522</v>
      </c>
      <c r="B82" s="6">
        <v>41.310000000000059</v>
      </c>
      <c r="D82" s="2">
        <f t="shared" si="3"/>
        <v>1.2039055894551038</v>
      </c>
      <c r="E82" s="2">
        <f t="shared" si="4"/>
        <v>1.3067753726926423</v>
      </c>
      <c r="F82" s="2">
        <f>-(1-E82/MAX(E$2:E82))*100</f>
        <v>-86.986475985048344</v>
      </c>
    </row>
    <row r="83" spans="1:6" x14ac:dyDescent="0.25">
      <c r="A83" s="4">
        <v>41523</v>
      </c>
      <c r="B83" s="6">
        <v>-25</v>
      </c>
      <c r="D83" s="2">
        <f t="shared" si="3"/>
        <v>0.87660034528255648</v>
      </c>
      <c r="E83" s="2">
        <f t="shared" si="4"/>
        <v>1.1455197429091117</v>
      </c>
      <c r="F83" s="2">
        <f>-(1-E83/MAX(E$2:E83))*100</f>
        <v>-88.59234035515054</v>
      </c>
    </row>
    <row r="84" spans="1:6" x14ac:dyDescent="0.25">
      <c r="A84" s="4">
        <v>41528</v>
      </c>
      <c r="B84" s="6">
        <v>-25</v>
      </c>
      <c r="D84" s="2">
        <f t="shared" si="3"/>
        <v>0.87660034528255648</v>
      </c>
      <c r="E84" s="2">
        <f t="shared" si="4"/>
        <v>1.0041630021621126</v>
      </c>
      <c r="F84" s="2">
        <f>-(1-E84/MAX(E$2:E84))*100</f>
        <v>-90.000041616459072</v>
      </c>
    </row>
    <row r="85" spans="1:6" x14ac:dyDescent="0.25">
      <c r="A85" s="4">
        <v>41535</v>
      </c>
      <c r="B85" s="6">
        <v>80.559999999999945</v>
      </c>
      <c r="D85" s="2">
        <f t="shared" si="3"/>
        <v>1.3976430473614896</v>
      </c>
      <c r="E85" s="2">
        <f t="shared" si="4"/>
        <v>1.4034614383895172</v>
      </c>
      <c r="F85" s="2">
        <f>-(1-E85/MAX(E$2:E85))*100</f>
        <v>-86.023627691339783</v>
      </c>
    </row>
    <row r="86" spans="1:6" x14ac:dyDescent="0.25">
      <c r="A86" s="4">
        <v>41536</v>
      </c>
      <c r="B86" s="6">
        <v>177.89999999999998</v>
      </c>
      <c r="D86" s="2">
        <f t="shared" si="3"/>
        <v>1.8781119429693276</v>
      </c>
      <c r="E86" s="2">
        <f t="shared" si="4"/>
        <v>2.6358576889362633</v>
      </c>
      <c r="F86" s="2">
        <f>-(1-E86/MAX(E$2:E86))*100</f>
        <v>-73.750808247719448</v>
      </c>
    </row>
    <row r="87" spans="1:6" x14ac:dyDescent="0.25">
      <c r="A87" s="4">
        <v>41543</v>
      </c>
      <c r="B87" s="6">
        <v>22</v>
      </c>
      <c r="D87" s="2">
        <f t="shared" si="3"/>
        <v>1.1085916961513502</v>
      </c>
      <c r="E87" s="2">
        <f t="shared" si="4"/>
        <v>2.9220899461914303</v>
      </c>
      <c r="F87" s="2">
        <f>-(1-E87/MAX(E$2:E87))*100</f>
        <v>-70.900363992737255</v>
      </c>
    </row>
    <row r="88" spans="1:6" x14ac:dyDescent="0.25">
      <c r="A88" s="4">
        <v>41544</v>
      </c>
      <c r="B88" s="6">
        <v>-25</v>
      </c>
      <c r="D88" s="2">
        <f t="shared" si="3"/>
        <v>0.87660034528255648</v>
      </c>
      <c r="E88" s="2">
        <f t="shared" si="4"/>
        <v>2.5615050557780945</v>
      </c>
      <c r="F88" s="2">
        <f>-(1-E88/MAX(E$2:E88))*100</f>
        <v>-74.491249028436783</v>
      </c>
    </row>
    <row r="89" spans="1:6" x14ac:dyDescent="0.25">
      <c r="A89" s="4">
        <v>41547</v>
      </c>
      <c r="B89" s="6">
        <v>7</v>
      </c>
      <c r="D89" s="2">
        <f t="shared" si="3"/>
        <v>1.0345519033208841</v>
      </c>
      <c r="E89" s="2">
        <f t="shared" si="4"/>
        <v>2.650009930821295</v>
      </c>
      <c r="F89" s="2">
        <f>-(1-E89/MAX(E$2:E89))*100</f>
        <v>-73.60987313103081</v>
      </c>
    </row>
    <row r="90" spans="1:6" x14ac:dyDescent="0.25">
      <c r="A90" s="4">
        <v>41549</v>
      </c>
      <c r="B90" s="6">
        <v>25.960000000000036</v>
      </c>
      <c r="D90" s="2">
        <f t="shared" si="3"/>
        <v>1.1281382014585934</v>
      </c>
      <c r="E90" s="2">
        <f t="shared" si="4"/>
        <v>2.9895774372041473</v>
      </c>
      <c r="F90" s="2">
        <f>-(1-E90/MAX(E$2:E90))*100</f>
        <v>-70.22828973777699</v>
      </c>
    </row>
    <row r="91" spans="1:6" x14ac:dyDescent="0.25">
      <c r="A91" s="4">
        <v>41556</v>
      </c>
      <c r="B91" s="6">
        <v>20</v>
      </c>
      <c r="D91" s="2">
        <f t="shared" si="3"/>
        <v>1.0987197237739548</v>
      </c>
      <c r="E91" s="2">
        <f t="shared" si="4"/>
        <v>3.2847076960057882</v>
      </c>
      <c r="F91" s="2">
        <f>-(1-E91/MAX(E$2:E91))*100</f>
        <v>-67.289234724412125</v>
      </c>
    </row>
    <row r="92" spans="1:6" x14ac:dyDescent="0.25">
      <c r="A92" s="4">
        <v>41563</v>
      </c>
      <c r="B92" s="6">
        <v>8</v>
      </c>
      <c r="D92" s="2">
        <f t="shared" si="3"/>
        <v>1.0394878895095818</v>
      </c>
      <c r="E92" s="2">
        <f t="shared" si="4"/>
        <v>3.4144138705769378</v>
      </c>
      <c r="F92" s="2">
        <f>-(1-E92/MAX(E$2:E92))*100</f>
        <v>-65.997555639435859</v>
      </c>
    </row>
    <row r="93" spans="1:6" x14ac:dyDescent="0.25">
      <c r="A93" s="4">
        <v>41564</v>
      </c>
      <c r="B93" s="6">
        <v>65.700000000000045</v>
      </c>
      <c r="D93" s="2">
        <f t="shared" si="3"/>
        <v>1.3242942925974417</v>
      </c>
      <c r="E93" s="2">
        <f t="shared" si="4"/>
        <v>4.5216888013705789</v>
      </c>
      <c r="F93" s="2">
        <f>-(1-E93/MAX(E$2:E93))*100</f>
        <v>-54.970756998942825</v>
      </c>
    </row>
    <row r="94" spans="1:6" x14ac:dyDescent="0.25">
      <c r="A94" s="4">
        <v>41569</v>
      </c>
      <c r="B94" s="6">
        <v>103.12</v>
      </c>
      <c r="D94" s="2">
        <f t="shared" si="3"/>
        <v>1.508998895778511</v>
      </c>
      <c r="E94" s="2">
        <f t="shared" si="4"/>
        <v>6.8232234083222627</v>
      </c>
      <c r="F94" s="2">
        <f>-(1-E94/MAX(E$2:E94))*100</f>
        <v>-32.050922033662474</v>
      </c>
    </row>
    <row r="95" spans="1:6" x14ac:dyDescent="0.25">
      <c r="A95" s="4">
        <v>41576</v>
      </c>
      <c r="B95" s="6">
        <v>18.8900000000001</v>
      </c>
      <c r="D95" s="2">
        <f t="shared" si="3"/>
        <v>1.0932407791045007</v>
      </c>
      <c r="E95" s="2">
        <f t="shared" si="4"/>
        <v>7.459426074918297</v>
      </c>
      <c r="F95" s="2">
        <f>-(1-E95/MAX(E$2:E95))*100</f>
        <v>-25.715297064648713</v>
      </c>
    </row>
    <row r="96" spans="1:6" x14ac:dyDescent="0.25">
      <c r="A96" s="4">
        <v>41577</v>
      </c>
      <c r="B96" s="6">
        <v>18</v>
      </c>
      <c r="D96" s="2">
        <f t="shared" si="3"/>
        <v>1.0888477513965593</v>
      </c>
      <c r="E96" s="2">
        <f t="shared" si="4"/>
        <v>8.1221793083836502</v>
      </c>
      <c r="F96" s="2">
        <f>-(1-E96/MAX(E$2:E96))*100</f>
        <v>-19.115268245681349</v>
      </c>
    </row>
    <row r="97" spans="1:6" x14ac:dyDescent="0.25">
      <c r="A97" s="4">
        <v>41582</v>
      </c>
      <c r="B97" s="6">
        <v>-13</v>
      </c>
      <c r="D97" s="2">
        <f t="shared" si="3"/>
        <v>0.93583217954692943</v>
      </c>
      <c r="E97" s="2">
        <f t="shared" si="4"/>
        <v>7.6009967648356431</v>
      </c>
      <c r="F97" s="2">
        <f>-(1-E97/MAX(E$2:E97))*100</f>
        <v>-24.305465190287244</v>
      </c>
    </row>
    <row r="98" spans="1:6" x14ac:dyDescent="0.25">
      <c r="A98" s="4">
        <v>41583</v>
      </c>
      <c r="B98" s="6">
        <v>31</v>
      </c>
      <c r="D98" s="2">
        <f t="shared" ref="D98:D129" si="5">1+opt_F*(B98/-maxLoss)</f>
        <v>1.15301557184963</v>
      </c>
      <c r="E98" s="2">
        <f t="shared" si="4"/>
        <v>8.7640676314341572</v>
      </c>
      <c r="F98" s="2">
        <f>-(1-E98/MAX(E$2:E98))*100</f>
        <v>-12.723022660487327</v>
      </c>
    </row>
    <row r="99" spans="1:6" x14ac:dyDescent="0.25">
      <c r="A99" s="4">
        <v>41585</v>
      </c>
      <c r="B99" s="6">
        <v>-25</v>
      </c>
      <c r="D99" s="2">
        <f t="shared" si="5"/>
        <v>0.87660034528255648</v>
      </c>
      <c r="E99" s="2">
        <f t="shared" si="4"/>
        <v>7.6825847117948589</v>
      </c>
      <c r="F99" s="2">
        <f>-(1-E99/MAX(E$2:E99))*100</f>
        <v>-23.492971528965334</v>
      </c>
    </row>
    <row r="100" spans="1:6" x14ac:dyDescent="0.25">
      <c r="A100" s="4">
        <v>41586</v>
      </c>
      <c r="B100" s="6">
        <v>-25</v>
      </c>
      <c r="D100" s="2">
        <f t="shared" si="5"/>
        <v>0.87660034528255648</v>
      </c>
      <c r="E100" s="2">
        <f t="shared" si="4"/>
        <v>6.7345564110218632</v>
      </c>
      <c r="F100" s="2">
        <f>-(1-E100/MAX(E$2:E100))*100</f>
        <v>-32.933912425748638</v>
      </c>
    </row>
    <row r="101" spans="1:6" x14ac:dyDescent="0.25">
      <c r="A101" s="4">
        <v>41590</v>
      </c>
      <c r="B101" s="6">
        <v>-27.849999999999909</v>
      </c>
      <c r="D101" s="2">
        <f t="shared" si="5"/>
        <v>0.86253278464476835</v>
      </c>
      <c r="E101" s="2">
        <f t="shared" si="4"/>
        <v>5.8087756945459645</v>
      </c>
      <c r="F101" s="2">
        <f>-(1-E101/MAX(E$2:E101))*100</f>
        <v>-42.153300729351074</v>
      </c>
    </row>
    <row r="102" spans="1:6" x14ac:dyDescent="0.25">
      <c r="A102" s="4">
        <v>41591</v>
      </c>
      <c r="B102" s="6">
        <v>52.799999999999955</v>
      </c>
      <c r="D102" s="2">
        <f t="shared" si="5"/>
        <v>1.2606200707632405</v>
      </c>
      <c r="E102" s="2">
        <f t="shared" si="4"/>
        <v>7.3226592271063247</v>
      </c>
      <c r="F102" s="2">
        <f>-(1-E102/MAX(E$2:E102))*100</f>
        <v>-27.077289872014664</v>
      </c>
    </row>
    <row r="103" spans="1:6" x14ac:dyDescent="0.25">
      <c r="A103" s="4">
        <v>41592</v>
      </c>
      <c r="B103" s="6">
        <v>-44</v>
      </c>
      <c r="D103" s="2">
        <f t="shared" si="5"/>
        <v>0.78281660769729944</v>
      </c>
      <c r="E103" s="2">
        <f t="shared" si="4"/>
        <v>5.7322992554867014</v>
      </c>
      <c r="F103" s="2">
        <f>-(1-E103/MAX(E$2:E103))*100</f>
        <v>-42.91489143351702</v>
      </c>
    </row>
    <row r="104" spans="1:6" x14ac:dyDescent="0.25">
      <c r="A104" s="4">
        <v>41593</v>
      </c>
      <c r="B104" s="6">
        <v>-25</v>
      </c>
      <c r="D104" s="2">
        <f t="shared" si="5"/>
        <v>0.87660034528255648</v>
      </c>
      <c r="E104" s="2">
        <f t="shared" si="4"/>
        <v>5.024935506622584</v>
      </c>
      <c r="F104" s="2">
        <f>-(1-E104/MAX(E$2:E104))*100</f>
        <v>-49.959174120128793</v>
      </c>
    </row>
    <row r="105" spans="1:6" x14ac:dyDescent="0.25">
      <c r="A105" s="4">
        <v>41597</v>
      </c>
      <c r="B105" s="6">
        <v>-25.279999999999973</v>
      </c>
      <c r="D105" s="2">
        <f t="shared" si="5"/>
        <v>0.87521826914972123</v>
      </c>
      <c r="E105" s="2">
        <f t="shared" si="4"/>
        <v>4.3979153566951954</v>
      </c>
      <c r="F105" s="2">
        <f>-(1-E105/MAX(E$2:E105))*100</f>
        <v>-56.203354986596544</v>
      </c>
    </row>
    <row r="106" spans="1:6" x14ac:dyDescent="0.25">
      <c r="A106" s="4">
        <v>41598</v>
      </c>
      <c r="B106" s="6">
        <v>65.799999999999955</v>
      </c>
      <c r="D106" s="2">
        <f t="shared" si="5"/>
        <v>1.3247878912163111</v>
      </c>
      <c r="E106" s="2">
        <f t="shared" si="4"/>
        <v>5.8263050111440586</v>
      </c>
      <c r="F106" s="2">
        <f>-(1-E106/MAX(E$2:E106))*100</f>
        <v>-41.978735010343868</v>
      </c>
    </row>
    <row r="107" spans="1:6" x14ac:dyDescent="0.25">
      <c r="A107" s="4">
        <v>41605</v>
      </c>
      <c r="B107" s="6">
        <v>11</v>
      </c>
      <c r="D107" s="2">
        <f t="shared" si="5"/>
        <v>1.0542958480756752</v>
      </c>
      <c r="E107" s="2">
        <f t="shared" si="4"/>
        <v>6.1426491828716818</v>
      </c>
      <c r="F107" s="2">
        <f>-(1-E107/MAX(E$2:E107))*100</f>
        <v>-38.828421221307011</v>
      </c>
    </row>
    <row r="108" spans="1:6" x14ac:dyDescent="0.25">
      <c r="A108" s="4">
        <v>41607</v>
      </c>
      <c r="B108" s="6">
        <v>-25</v>
      </c>
      <c r="D108" s="2">
        <f t="shared" si="5"/>
        <v>0.87660034528255648</v>
      </c>
      <c r="E108" s="2">
        <f t="shared" si="4"/>
        <v>5.3846483946549295</v>
      </c>
      <c r="F108" s="2">
        <f>-(1-E108/MAX(E$2:E108))*100</f>
        <v>-46.376972921118622</v>
      </c>
    </row>
    <row r="109" spans="1:6" x14ac:dyDescent="0.25">
      <c r="A109" s="4">
        <v>41610</v>
      </c>
      <c r="B109" s="6">
        <v>-25</v>
      </c>
      <c r="D109" s="2">
        <f t="shared" si="5"/>
        <v>0.87660034528255648</v>
      </c>
      <c r="E109" s="2">
        <f t="shared" si="4"/>
        <v>4.7201846419796745</v>
      </c>
      <c r="F109" s="2">
        <f>-(1-E109/MAX(E$2:E109))*100</f>
        <v>-52.994035947556718</v>
      </c>
    </row>
    <row r="110" spans="1:6" x14ac:dyDescent="0.25">
      <c r="A110" s="4">
        <v>41613</v>
      </c>
      <c r="B110" s="6">
        <v>57.119999999999891</v>
      </c>
      <c r="D110" s="2">
        <f t="shared" si="5"/>
        <v>1.2819435310984142</v>
      </c>
      <c r="E110" s="2">
        <f t="shared" si="4"/>
        <v>6.051010167375928</v>
      </c>
      <c r="F110" s="2">
        <f>-(1-E110/MAX(E$2:E110))*100</f>
        <v>-39.741008459925723</v>
      </c>
    </row>
    <row r="111" spans="1:6" x14ac:dyDescent="0.25">
      <c r="A111" s="4">
        <v>41626</v>
      </c>
      <c r="B111" s="6">
        <v>40.299999999999955</v>
      </c>
      <c r="D111" s="2">
        <f t="shared" si="5"/>
        <v>1.1989202434045187</v>
      </c>
      <c r="E111" s="2">
        <f t="shared" si="4"/>
        <v>7.2546785827135656</v>
      </c>
      <c r="F111" s="2">
        <f>-(1-E111/MAX(E$2:E111))*100</f>
        <v>-27.754275195463308</v>
      </c>
    </row>
    <row r="112" spans="1:6" x14ac:dyDescent="0.25">
      <c r="A112" s="4">
        <v>41635</v>
      </c>
      <c r="B112" s="6">
        <v>31.029999999999973</v>
      </c>
      <c r="D112" s="2">
        <f t="shared" si="5"/>
        <v>1.1531636514352908</v>
      </c>
      <c r="E112" s="2">
        <f t="shared" si="4"/>
        <v>8.3658316444313758</v>
      </c>
      <c r="F112" s="2">
        <f>-(1-E112/MAX(E$2:E112))*100</f>
        <v>-16.688856183811307</v>
      </c>
    </row>
    <row r="113" spans="1:6" x14ac:dyDescent="0.25">
      <c r="A113" s="4">
        <v>41645</v>
      </c>
      <c r="B113" s="6">
        <v>10</v>
      </c>
      <c r="D113" s="2">
        <f t="shared" si="5"/>
        <v>1.0493598618869775</v>
      </c>
      <c r="E113" s="2">
        <f t="shared" si="4"/>
        <v>8.7787679389702138</v>
      </c>
      <c r="F113" s="2">
        <f>-(1-E113/MAX(E$2:E113))*100</f>
        <v>-12.576629631398117</v>
      </c>
    </row>
    <row r="114" spans="1:6" x14ac:dyDescent="0.25">
      <c r="A114" s="4">
        <v>41649</v>
      </c>
      <c r="B114" s="6">
        <v>-25</v>
      </c>
      <c r="D114" s="2">
        <f t="shared" si="5"/>
        <v>0.87660034528255648</v>
      </c>
      <c r="E114" s="2">
        <f t="shared" si="4"/>
        <v>7.6954710064567262</v>
      </c>
      <c r="F114" s="2">
        <f>-(1-E114/MAX(E$2:E114))*100</f>
        <v>-23.364643349118776</v>
      </c>
    </row>
    <row r="115" spans="1:6" x14ac:dyDescent="0.25">
      <c r="A115" s="4">
        <v>41652</v>
      </c>
      <c r="B115" s="6">
        <v>43.509999999999991</v>
      </c>
      <c r="D115" s="2">
        <f t="shared" si="5"/>
        <v>1.2147647590702386</v>
      </c>
      <c r="E115" s="2">
        <f t="shared" si="4"/>
        <v>9.348186983090411</v>
      </c>
      <c r="F115" s="2">
        <f>-(1-E115/MAX(E$2:E115))*100</f>
        <v>-6.9060694417304669</v>
      </c>
    </row>
    <row r="116" spans="1:6" x14ac:dyDescent="0.25">
      <c r="A116" s="4">
        <v>41654</v>
      </c>
      <c r="B116" s="6">
        <v>-50.25</v>
      </c>
      <c r="D116" s="2">
        <f t="shared" si="5"/>
        <v>0.75196669401793859</v>
      </c>
      <c r="E116" s="2">
        <f t="shared" si="4"/>
        <v>7.0295252607360235</v>
      </c>
      <c r="F116" s="2">
        <f>-(1-E116/MAX(E$2:E116))*100</f>
        <v>-29.996464804962507</v>
      </c>
    </row>
    <row r="117" spans="1:6" x14ac:dyDescent="0.25">
      <c r="A117" s="4">
        <v>41656</v>
      </c>
      <c r="B117" s="6">
        <v>-25</v>
      </c>
      <c r="D117" s="2">
        <f t="shared" si="5"/>
        <v>0.87660034528255648</v>
      </c>
      <c r="E117" s="2">
        <f t="shared" si="4"/>
        <v>6.1620842707336507</v>
      </c>
      <c r="F117" s="2">
        <f>-(1-E117/MAX(E$2:E117))*100</f>
        <v>-38.634876877030543</v>
      </c>
    </row>
    <row r="118" spans="1:6" x14ac:dyDescent="0.25">
      <c r="A118" s="4">
        <v>41660</v>
      </c>
      <c r="B118" s="6">
        <v>8</v>
      </c>
      <c r="D118" s="2">
        <f t="shared" si="5"/>
        <v>1.0394878895095818</v>
      </c>
      <c r="E118" s="2">
        <f t="shared" si="4"/>
        <v>6.4054119735651129</v>
      </c>
      <c r="F118" s="2">
        <f>-(1-E118/MAX(E$2:E118))*100</f>
        <v>-36.21169767540885</v>
      </c>
    </row>
    <row r="119" spans="1:6" x14ac:dyDescent="0.25">
      <c r="A119" s="4">
        <v>41661</v>
      </c>
      <c r="B119" s="6">
        <v>33.599999999999909</v>
      </c>
      <c r="D119" s="2">
        <f t="shared" si="5"/>
        <v>1.1658491359402436</v>
      </c>
      <c r="E119" s="2">
        <f t="shared" si="4"/>
        <v>7.4677440147221779</v>
      </c>
      <c r="F119" s="2">
        <f>-(1-E119/MAX(E$2:E119))*100</f>
        <v>-25.632462851780367</v>
      </c>
    </row>
    <row r="120" spans="1:6" x14ac:dyDescent="0.25">
      <c r="A120" s="4">
        <v>41662</v>
      </c>
      <c r="B120" s="6">
        <v>72.599999999999909</v>
      </c>
      <c r="D120" s="2">
        <f t="shared" si="5"/>
        <v>1.3583525972994555</v>
      </c>
      <c r="E120" s="2">
        <f t="shared" si="4"/>
        <v>10.143829478365333</v>
      </c>
      <c r="F120" s="2">
        <f>-(1-E120/MAX(E$2:E120))*100</f>
        <v>0</v>
      </c>
    </row>
    <row r="121" spans="1:6" x14ac:dyDescent="0.25">
      <c r="A121" s="4">
        <v>41663</v>
      </c>
      <c r="B121" s="6">
        <v>-25</v>
      </c>
      <c r="D121" s="2">
        <f t="shared" si="5"/>
        <v>0.87660034528255648</v>
      </c>
      <c r="E121" s="2">
        <f t="shared" si="4"/>
        <v>8.8920844232224265</v>
      </c>
      <c r="F121" s="2">
        <f>-(1-E121/MAX(E$2:E121))*100</f>
        <v>-12.339965471744351</v>
      </c>
    </row>
    <row r="122" spans="1:6" x14ac:dyDescent="0.25">
      <c r="A122" s="4">
        <v>41667</v>
      </c>
      <c r="B122" s="6">
        <v>12.799999999999955</v>
      </c>
      <c r="D122" s="2">
        <f t="shared" si="5"/>
        <v>1.0631806232153309</v>
      </c>
      <c r="E122" s="2">
        <f t="shared" si="4"/>
        <v>9.4538918587649565</v>
      </c>
      <c r="F122" s="2">
        <f>-(1-E122/MAX(E$2:E122))*100</f>
        <v>-6.8015498591717183</v>
      </c>
    </row>
    <row r="123" spans="1:6" x14ac:dyDescent="0.25">
      <c r="A123" s="4">
        <v>41676</v>
      </c>
      <c r="B123" s="6">
        <v>16.920000000000073</v>
      </c>
      <c r="D123" s="2">
        <f t="shared" si="5"/>
        <v>1.0835168863127662</v>
      </c>
      <c r="E123" s="2">
        <f t="shared" si="4"/>
        <v>10.243451470346615</v>
      </c>
      <c r="F123" s="2">
        <f>-(1-E123/MAX(E$2:E123))*100</f>
        <v>0</v>
      </c>
    </row>
    <row r="124" spans="1:6" x14ac:dyDescent="0.25">
      <c r="A124" s="4">
        <v>41682</v>
      </c>
      <c r="B124" s="6">
        <v>86.799999999999955</v>
      </c>
      <c r="D124" s="2">
        <f t="shared" si="5"/>
        <v>1.4284436011789636</v>
      </c>
      <c r="E124" s="2">
        <f t="shared" si="4"/>
        <v>14.632192706803869</v>
      </c>
      <c r="F124" s="2">
        <f>-(1-E124/MAX(E$2:E124))*100</f>
        <v>0</v>
      </c>
    </row>
    <row r="125" spans="1:6" x14ac:dyDescent="0.25">
      <c r="A125" s="4">
        <v>41689</v>
      </c>
      <c r="B125" s="6">
        <v>9.5999999999999091</v>
      </c>
      <c r="D125" s="2">
        <f t="shared" si="5"/>
        <v>1.0473854674114977</v>
      </c>
      <c r="E125" s="2">
        <f t="shared" si="4"/>
        <v>15.325545997470877</v>
      </c>
      <c r="F125" s="2">
        <f>-(1-E125/MAX(E$2:E125))*100</f>
        <v>0</v>
      </c>
    </row>
    <row r="126" spans="1:6" x14ac:dyDescent="0.25">
      <c r="A126" s="4">
        <v>41691</v>
      </c>
      <c r="B126" s="6">
        <v>7</v>
      </c>
      <c r="D126" s="2">
        <f t="shared" si="5"/>
        <v>1.0345519033208841</v>
      </c>
      <c r="E126" s="2">
        <f t="shared" si="4"/>
        <v>15.855072781115254</v>
      </c>
      <c r="F126" s="2">
        <f>-(1-E126/MAX(E$2:E126))*100</f>
        <v>0</v>
      </c>
    </row>
    <row r="127" spans="1:6" x14ac:dyDescent="0.25">
      <c r="A127" s="4">
        <v>41695</v>
      </c>
      <c r="B127" s="6">
        <v>-25</v>
      </c>
      <c r="D127" s="2">
        <f t="shared" si="5"/>
        <v>0.87660034528255648</v>
      </c>
      <c r="E127" s="2">
        <f t="shared" si="4"/>
        <v>13.898562274405695</v>
      </c>
      <c r="F127" s="2">
        <f>-(1-E127/MAX(E$2:E127))*100</f>
        <v>-12.339965471744351</v>
      </c>
    </row>
    <row r="128" spans="1:6" x14ac:dyDescent="0.25">
      <c r="A128" s="4">
        <v>41698</v>
      </c>
      <c r="B128" s="6">
        <v>-25</v>
      </c>
      <c r="D128" s="2">
        <f t="shared" si="5"/>
        <v>0.87660034528255648</v>
      </c>
      <c r="E128" s="2">
        <f t="shared" si="4"/>
        <v>12.183484488675145</v>
      </c>
      <c r="F128" s="2">
        <f>-(1-E128/MAX(E$2:E128))*100</f>
        <v>-23.157183465050281</v>
      </c>
    </row>
    <row r="129" spans="1:6" x14ac:dyDescent="0.25">
      <c r="A129" s="4">
        <v>41701</v>
      </c>
      <c r="B129" s="6">
        <v>-25.25</v>
      </c>
      <c r="D129" s="2">
        <f t="shared" si="5"/>
        <v>0.8753663487353821</v>
      </c>
      <c r="E129" s="2">
        <f t="shared" si="4"/>
        <v>10.665012331725725</v>
      </c>
      <c r="F129" s="2">
        <f>-(1-E129/MAX(E$2:E129))*100</f>
        <v>-32.734384263258221</v>
      </c>
    </row>
    <row r="130" spans="1:6" x14ac:dyDescent="0.25">
      <c r="A130" s="4">
        <v>41704</v>
      </c>
      <c r="B130" s="6">
        <v>81.819999999999936</v>
      </c>
      <c r="D130" s="2">
        <f t="shared" ref="D130:D152" si="6">1+opt_F*(B130/-maxLoss)</f>
        <v>1.4038623899592486</v>
      </c>
      <c r="E130" s="2">
        <f t="shared" si="4"/>
        <v>14.972209700961335</v>
      </c>
      <c r="F130" s="2">
        <f>-(1-E130/MAX(E$2:E130))*100</f>
        <v>-5.5683319297372469</v>
      </c>
    </row>
    <row r="131" spans="1:6" x14ac:dyDescent="0.25">
      <c r="A131" s="4">
        <v>41705</v>
      </c>
      <c r="B131" s="6">
        <v>-24.190000000000055</v>
      </c>
      <c r="D131" s="2">
        <f t="shared" si="6"/>
        <v>0.88059849409540147</v>
      </c>
      <c r="E131" s="2">
        <f t="shared" si="4"/>
        <v>13.184505315947112</v>
      </c>
      <c r="F131" s="2">
        <f>-(1-E131/MAX(E$2:E131))*100</f>
        <v>-16.84361530240982</v>
      </c>
    </row>
    <row r="132" spans="1:6" x14ac:dyDescent="0.25">
      <c r="A132" s="4">
        <v>41711</v>
      </c>
      <c r="B132" s="6">
        <v>-17.539999999999964</v>
      </c>
      <c r="D132" s="2">
        <f t="shared" si="6"/>
        <v>0.91342280225024186</v>
      </c>
      <c r="E132" s="2">
        <f t="shared" si="4"/>
        <v>12.043027791975621</v>
      </c>
      <c r="F132" s="2">
        <f>-(1-E132/MAX(E$2:E132))*100</f>
        <v>-24.043062064528044</v>
      </c>
    </row>
    <row r="133" spans="1:6" x14ac:dyDescent="0.25">
      <c r="A133" s="4">
        <v>41717</v>
      </c>
      <c r="B133" s="6">
        <v>74.529999999999973</v>
      </c>
      <c r="D133" s="2">
        <f t="shared" si="6"/>
        <v>1.3678790506436425</v>
      </c>
      <c r="E133" s="2">
        <f t="shared" ref="E133:E152" si="7">E132*D133</f>
        <v>16.473405422962614</v>
      </c>
      <c r="F133" s="2">
        <f>-(1-E133/MAX(E$2:E133))*100</f>
        <v>0</v>
      </c>
    </row>
    <row r="134" spans="1:6" x14ac:dyDescent="0.25">
      <c r="A134" s="4">
        <v>41722</v>
      </c>
      <c r="B134" s="6">
        <v>-5.0499999999999545</v>
      </c>
      <c r="D134" s="2">
        <f t="shared" si="6"/>
        <v>0.97507326974707664</v>
      </c>
      <c r="E134" s="2">
        <f t="shared" si="7"/>
        <v>16.062777289637381</v>
      </c>
      <c r="F134" s="2">
        <f>-(1-E134/MAX(E$2:E134))*100</f>
        <v>-2.4926730252923246</v>
      </c>
    </row>
    <row r="135" spans="1:6" x14ac:dyDescent="0.25">
      <c r="A135" s="4">
        <v>41725</v>
      </c>
      <c r="B135" s="6">
        <v>-36.900000000000091</v>
      </c>
      <c r="D135" s="2">
        <f t="shared" si="6"/>
        <v>0.81786210963705297</v>
      </c>
      <c r="E135" s="2">
        <f t="shared" si="7"/>
        <v>13.137136920732972</v>
      </c>
      <c r="F135" s="2">
        <f>-(1-E135/MAX(E$2:E135))*100</f>
        <v>-20.252451855395659</v>
      </c>
    </row>
    <row r="136" spans="1:6" x14ac:dyDescent="0.25">
      <c r="A136" s="4">
        <v>41732</v>
      </c>
      <c r="B136" s="6">
        <v>19.309999999999945</v>
      </c>
      <c r="D136" s="2">
        <f t="shared" si="6"/>
        <v>1.0953138933037532</v>
      </c>
      <c r="E136" s="2">
        <f t="shared" si="7"/>
        <v>14.389288587512512</v>
      </c>
      <c r="F136" s="2">
        <f>-(1-E136/MAX(E$2:E136))*100</f>
        <v>-12.651402560304925</v>
      </c>
    </row>
    <row r="137" spans="1:6" x14ac:dyDescent="0.25">
      <c r="A137" s="4">
        <v>41737</v>
      </c>
      <c r="B137" s="6">
        <v>38.589999999999918</v>
      </c>
      <c r="D137" s="2">
        <f t="shared" si="6"/>
        <v>1.1904797070218454</v>
      </c>
      <c r="E137" s="2">
        <f t="shared" si="7"/>
        <v>17.130156061914679</v>
      </c>
      <c r="F137" s="2">
        <f>-(1-E137/MAX(E$2:E137))*100</f>
        <v>0</v>
      </c>
    </row>
    <row r="138" spans="1:6" x14ac:dyDescent="0.25">
      <c r="A138" s="4">
        <v>41738</v>
      </c>
      <c r="B138" s="6">
        <v>-1.8299999999999272</v>
      </c>
      <c r="D138" s="2">
        <f t="shared" si="6"/>
        <v>0.99096714527468355</v>
      </c>
      <c r="E138" s="2">
        <f t="shared" si="7"/>
        <v>16.975421850785406</v>
      </c>
      <c r="F138" s="2">
        <f>-(1-E138/MAX(E$2:E138))*100</f>
        <v>-0.90328547253164526</v>
      </c>
    </row>
    <row r="139" spans="1:6" x14ac:dyDescent="0.25">
      <c r="A139" s="4">
        <v>41745</v>
      </c>
      <c r="B139" s="6">
        <v>-25</v>
      </c>
      <c r="D139" s="2">
        <f t="shared" si="6"/>
        <v>0.87660034528255648</v>
      </c>
      <c r="E139" s="2">
        <f t="shared" si="7"/>
        <v>14.880660655715541</v>
      </c>
      <c r="F139" s="2">
        <f>-(1-E139/MAX(E$2:E139))*100</f>
        <v>-13.131785828854303</v>
      </c>
    </row>
    <row r="140" spans="1:6" x14ac:dyDescent="0.25">
      <c r="A140" s="4">
        <v>41757</v>
      </c>
      <c r="B140" s="6">
        <v>-25</v>
      </c>
      <c r="D140" s="2">
        <f t="shared" si="6"/>
        <v>0.87660034528255648</v>
      </c>
      <c r="E140" s="2">
        <f t="shared" si="7"/>
        <v>13.044392268832796</v>
      </c>
      <c r="F140" s="2">
        <f>-(1-E140/MAX(E$2:E140))*100</f>
        <v>-23.851293463494617</v>
      </c>
    </row>
    <row r="141" spans="1:6" x14ac:dyDescent="0.25">
      <c r="A141" s="4">
        <v>41761</v>
      </c>
      <c r="B141" s="6">
        <v>-25</v>
      </c>
      <c r="D141" s="2">
        <f t="shared" si="6"/>
        <v>0.87660034528255648</v>
      </c>
      <c r="E141" s="2">
        <f t="shared" si="7"/>
        <v>11.434718766859939</v>
      </c>
      <c r="F141" s="2">
        <f>-(1-E141/MAX(E$2:E141))*100</f>
        <v>-33.248017557279319</v>
      </c>
    </row>
    <row r="142" spans="1:6" x14ac:dyDescent="0.25">
      <c r="A142" s="4">
        <v>41767</v>
      </c>
      <c r="B142" s="6">
        <v>74.200000000000045</v>
      </c>
      <c r="D142" s="2">
        <f t="shared" si="6"/>
        <v>1.3662501752013725</v>
      </c>
      <c r="E142" s="2">
        <f t="shared" si="7"/>
        <v>15.622686518600814</v>
      </c>
      <c r="F142" s="2">
        <f>-(1-E142/MAX(E$2:E142))*100</f>
        <v>-8.8000922925939307</v>
      </c>
    </row>
    <row r="143" spans="1:6" x14ac:dyDescent="0.25">
      <c r="A143" s="4">
        <v>41773</v>
      </c>
      <c r="B143" s="6">
        <v>37.799999999999955</v>
      </c>
      <c r="D143" s="2">
        <f t="shared" si="6"/>
        <v>1.1865802779327743</v>
      </c>
      <c r="E143" s="2">
        <f t="shared" si="7"/>
        <v>18.537571711297961</v>
      </c>
      <c r="F143" s="2">
        <f>-(1-E143/MAX(E$2:E143))*100</f>
        <v>0</v>
      </c>
    </row>
    <row r="144" spans="1:6" x14ac:dyDescent="0.25">
      <c r="A144" s="4">
        <v>41795</v>
      </c>
      <c r="B144" s="6">
        <v>-25</v>
      </c>
      <c r="D144" s="2">
        <f t="shared" si="6"/>
        <v>0.87660034528255648</v>
      </c>
      <c r="E144" s="2">
        <f t="shared" si="7"/>
        <v>16.250041762823944</v>
      </c>
      <c r="F144" s="2">
        <f>-(1-E144/MAX(E$2:E144))*100</f>
        <v>-12.339965471744351</v>
      </c>
    </row>
    <row r="145" spans="1:6" x14ac:dyDescent="0.25">
      <c r="A145" s="4">
        <v>41802</v>
      </c>
      <c r="B145" s="6">
        <v>136.29000000000019</v>
      </c>
      <c r="D145" s="2">
        <f t="shared" si="6"/>
        <v>1.6727255576576159</v>
      </c>
      <c r="E145" s="2">
        <f t="shared" si="7"/>
        <v>27.181860169679229</v>
      </c>
      <c r="F145" s="2">
        <f>-(1-E145/MAX(E$2:E145))*100</f>
        <v>0</v>
      </c>
    </row>
    <row r="146" spans="1:6" x14ac:dyDescent="0.25">
      <c r="A146" s="4">
        <v>41814</v>
      </c>
      <c r="B146" s="6">
        <v>9</v>
      </c>
      <c r="D146" s="2">
        <f t="shared" si="6"/>
        <v>1.0444238756982795</v>
      </c>
      <c r="E146" s="2">
        <f t="shared" si="7"/>
        <v>28.389383747105075</v>
      </c>
      <c r="F146" s="2">
        <f>-(1-E146/MAX(E$2:E146))*100</f>
        <v>0</v>
      </c>
    </row>
    <row r="147" spans="1:6" x14ac:dyDescent="0.25">
      <c r="A147" s="4">
        <v>41828</v>
      </c>
      <c r="B147" s="6">
        <v>-25</v>
      </c>
      <c r="D147" s="2">
        <f t="shared" si="6"/>
        <v>0.87660034528255648</v>
      </c>
      <c r="E147" s="2">
        <f t="shared" si="7"/>
        <v>24.886143595071307</v>
      </c>
      <c r="F147" s="2">
        <f>-(1-E147/MAX(E$2:E147))*100</f>
        <v>-12.339965471744351</v>
      </c>
    </row>
    <row r="148" spans="1:6" x14ac:dyDescent="0.25">
      <c r="A148" s="4">
        <v>41835</v>
      </c>
      <c r="B148" s="6">
        <v>25</v>
      </c>
      <c r="D148" s="2">
        <f t="shared" si="6"/>
        <v>1.1233996547174434</v>
      </c>
      <c r="E148" s="2">
        <f t="shared" si="7"/>
        <v>27.95708512195182</v>
      </c>
      <c r="F148" s="2">
        <f>-(1-E148/MAX(E$2:E148))*100</f>
        <v>-1.5227474784384354</v>
      </c>
    </row>
    <row r="149" spans="1:6" x14ac:dyDescent="0.25">
      <c r="A149" s="4">
        <v>41864</v>
      </c>
      <c r="B149" s="6">
        <v>35.799999999999955</v>
      </c>
      <c r="D149" s="2">
        <f t="shared" si="6"/>
        <v>1.1767083055553789</v>
      </c>
      <c r="E149" s="2">
        <f t="shared" si="7"/>
        <v>32.897334262119422</v>
      </c>
      <c r="F149" s="2">
        <f>-(1-E149/MAX(E$2:E149))*100</f>
        <v>0</v>
      </c>
    </row>
    <row r="150" spans="1:6" x14ac:dyDescent="0.25">
      <c r="A150" s="4">
        <v>41886</v>
      </c>
      <c r="B150" s="6">
        <v>64</v>
      </c>
      <c r="D150" s="2">
        <f t="shared" si="6"/>
        <v>1.3159031160766554</v>
      </c>
      <c r="E150" s="2">
        <f t="shared" si="7"/>
        <v>43.28970466613827</v>
      </c>
      <c r="F150" s="2">
        <f>-(1-E150/MAX(E$2:E150))*100</f>
        <v>0</v>
      </c>
    </row>
    <row r="151" spans="1:6" x14ac:dyDescent="0.25">
      <c r="A151" s="4">
        <v>41892</v>
      </c>
      <c r="B151" s="6">
        <v>12.400000000000091</v>
      </c>
      <c r="D151" s="2">
        <f t="shared" si="6"/>
        <v>1.0612062287398525</v>
      </c>
      <c r="E151" s="2">
        <f t="shared" si="7"/>
        <v>45.939304232014585</v>
      </c>
      <c r="F151" s="2">
        <f>-(1-E151/MAX(E$2:E151))*100</f>
        <v>0</v>
      </c>
    </row>
    <row r="152" spans="1:6" x14ac:dyDescent="0.25">
      <c r="A152" s="4">
        <v>41898</v>
      </c>
      <c r="B152" s="6">
        <v>-38.099999999999909</v>
      </c>
      <c r="D152" s="2">
        <f t="shared" si="6"/>
        <v>0.81193892621061658</v>
      </c>
      <c r="E152" s="2">
        <f t="shared" si="7"/>
        <v>37.299909349004757</v>
      </c>
      <c r="F152" s="2">
        <f>-(1-E152/MAX(E$2:E152))*100</f>
        <v>-18.806107378938343</v>
      </c>
    </row>
    <row r="153" spans="1:6" x14ac:dyDescent="0.25">
      <c r="A153" s="4">
        <v>41899</v>
      </c>
      <c r="B153" s="6">
        <v>-25</v>
      </c>
      <c r="D153" s="2">
        <f t="shared" ref="D153:D183" si="8">1+opt_F*(B153/-maxLoss)</f>
        <v>0.87660034528255648</v>
      </c>
      <c r="E153" s="2">
        <f t="shared" ref="E153:E183" si="9">E152*D153</f>
        <v>32.69711341434563</v>
      </c>
      <c r="F153" s="2">
        <f>-(1-E153/MAX(E$2:E153))*100</f>
        <v>-28.825405693542528</v>
      </c>
    </row>
    <row r="154" spans="1:6" x14ac:dyDescent="0.25">
      <c r="A154" s="4">
        <v>41900</v>
      </c>
      <c r="B154" s="6">
        <v>-14</v>
      </c>
      <c r="D154" s="2">
        <f t="shared" si="8"/>
        <v>0.93089619335823159</v>
      </c>
      <c r="E154" s="2">
        <f t="shared" si="9"/>
        <v>30.437618411216718</v>
      </c>
      <c r="F154" s="2">
        <f>-(1-E154/MAX(E$2:E154))*100</f>
        <v>-33.743841096302276</v>
      </c>
    </row>
    <row r="155" spans="1:6" x14ac:dyDescent="0.25">
      <c r="A155" s="4">
        <v>41901</v>
      </c>
      <c r="B155" s="6">
        <v>-75</v>
      </c>
      <c r="D155" s="2">
        <f t="shared" si="8"/>
        <v>0.62980103584766955</v>
      </c>
      <c r="E155" s="2">
        <f t="shared" si="9"/>
        <v>19.169643604120388</v>
      </c>
      <c r="F155" s="2">
        <f>-(1-E155/MAX(E$2:E155))*100</f>
        <v>-58.271802491163371</v>
      </c>
    </row>
    <row r="156" spans="1:6" x14ac:dyDescent="0.25">
      <c r="A156" s="4">
        <v>41907</v>
      </c>
      <c r="B156" s="6">
        <v>8.1500000000000909</v>
      </c>
      <c r="D156" s="2">
        <f t="shared" si="8"/>
        <v>1.040228287437887</v>
      </c>
      <c r="E156" s="2">
        <f t="shared" si="9"/>
        <v>19.940805537108794</v>
      </c>
      <c r="F156" s="2">
        <f>-(1-E156/MAX(E$2:E156))*100</f>
        <v>-56.593148567512984</v>
      </c>
    </row>
    <row r="157" spans="1:6" x14ac:dyDescent="0.25">
      <c r="A157" s="4">
        <v>41912</v>
      </c>
      <c r="B157" s="6">
        <v>-12.299999999999955</v>
      </c>
      <c r="D157" s="2">
        <f t="shared" si="8"/>
        <v>0.93928736987901806</v>
      </c>
      <c r="E157" s="2">
        <f t="shared" si="9"/>
        <v>18.73014678621988</v>
      </c>
      <c r="F157" s="2">
        <f>-(1-E157/MAX(E$2:E157))*100</f>
        <v>-59.228492683249975</v>
      </c>
    </row>
    <row r="158" spans="1:6" x14ac:dyDescent="0.25">
      <c r="A158" s="4">
        <v>41915</v>
      </c>
      <c r="B158" s="6">
        <v>-35.289999999999964</v>
      </c>
      <c r="D158" s="2">
        <f t="shared" si="8"/>
        <v>0.82580904740085692</v>
      </c>
      <c r="E158" s="2">
        <f t="shared" si="9"/>
        <v>15.467524675206461</v>
      </c>
      <c r="F158" s="2">
        <f>-(1-E158/MAX(E$2:E158))*100</f>
        <v>-66.330520381657593</v>
      </c>
    </row>
    <row r="159" spans="1:6" x14ac:dyDescent="0.25">
      <c r="A159" s="4">
        <v>41920</v>
      </c>
      <c r="B159" s="6">
        <v>36.610000000000127</v>
      </c>
      <c r="D159" s="2">
        <f t="shared" si="8"/>
        <v>1.1807064543682249</v>
      </c>
      <c r="E159" s="2">
        <f t="shared" si="9"/>
        <v>18.262606217116048</v>
      </c>
      <c r="F159" s="2">
        <f>-(1-E159/MAX(E$2:E159))*100</f>
        <v>-60.24622809940373</v>
      </c>
    </row>
    <row r="160" spans="1:6" x14ac:dyDescent="0.25">
      <c r="A160" s="4">
        <v>41921</v>
      </c>
      <c r="B160" s="6">
        <v>80.819999999999936</v>
      </c>
      <c r="D160" s="2">
        <f t="shared" si="8"/>
        <v>1.3989264037705511</v>
      </c>
      <c r="E160" s="2">
        <f t="shared" si="9"/>
        <v>25.548042038787862</v>
      </c>
      <c r="F160" s="2">
        <f>-(1-E160/MAX(E$2:E160))*100</f>
        <v>-44.387398838784065</v>
      </c>
    </row>
    <row r="161" spans="1:6" x14ac:dyDescent="0.25">
      <c r="A161" s="4">
        <v>41925</v>
      </c>
      <c r="B161" s="6">
        <v>-25.279999999999973</v>
      </c>
      <c r="D161" s="2">
        <f t="shared" si="8"/>
        <v>0.87521826914972123</v>
      </c>
      <c r="E161" s="2">
        <f t="shared" si="9"/>
        <v>22.360113133352229</v>
      </c>
      <c r="F161" s="2">
        <f>-(1-E161/MAX(E$2:E161))*100</f>
        <v>-51.326835468766816</v>
      </c>
    </row>
    <row r="162" spans="1:6" x14ac:dyDescent="0.25">
      <c r="A162" s="4">
        <v>41926</v>
      </c>
      <c r="B162" s="6">
        <v>88.150000000000091</v>
      </c>
      <c r="D162" s="2">
        <f t="shared" si="8"/>
        <v>1.4351071825337063</v>
      </c>
      <c r="E162" s="2">
        <f t="shared" si="9"/>
        <v>32.089158959940043</v>
      </c>
      <c r="F162" s="2">
        <f>-(1-E162/MAX(E$2:E162))*100</f>
        <v>-30.148791984582413</v>
      </c>
    </row>
    <row r="163" spans="1:6" x14ac:dyDescent="0.25">
      <c r="A163" s="4">
        <v>41927</v>
      </c>
      <c r="B163" s="6">
        <v>105.29999999999995</v>
      </c>
      <c r="D163" s="2">
        <f t="shared" si="8"/>
        <v>1.5197593456698719</v>
      </c>
      <c r="E163" s="2">
        <f t="shared" si="9"/>
        <v>48.76779922405499</v>
      </c>
      <c r="F163" s="2">
        <f>-(1-E163/MAX(E$2:E163))*100</f>
        <v>0</v>
      </c>
    </row>
    <row r="164" spans="1:6" x14ac:dyDescent="0.25">
      <c r="A164" s="4">
        <v>41928</v>
      </c>
      <c r="B164" s="6">
        <v>-32.200000000000045</v>
      </c>
      <c r="D164" s="2">
        <f t="shared" si="8"/>
        <v>0.84106124472393251</v>
      </c>
      <c r="E164" s="2">
        <f t="shared" si="9"/>
        <v>41.016705917830521</v>
      </c>
      <c r="F164" s="2">
        <f>-(1-E164/MAX(E$2:E164))*100</f>
        <v>-15.893875527606749</v>
      </c>
    </row>
    <row r="165" spans="1:6" x14ac:dyDescent="0.25">
      <c r="A165" s="4">
        <v>41929</v>
      </c>
      <c r="B165" s="6">
        <v>-25</v>
      </c>
      <c r="D165" s="2">
        <f t="shared" si="8"/>
        <v>0.87660034528255648</v>
      </c>
      <c r="E165" s="2">
        <f t="shared" si="9"/>
        <v>35.955258569923309</v>
      </c>
      <c r="F165" s="2">
        <f>-(1-E165/MAX(E$2:E165))*100</f>
        <v>-26.272542247122409</v>
      </c>
    </row>
    <row r="166" spans="1:6" x14ac:dyDescent="0.25">
      <c r="A166" s="4">
        <v>41933</v>
      </c>
      <c r="B166" s="6">
        <v>9.9000000000000909</v>
      </c>
      <c r="D166" s="2">
        <f t="shared" si="8"/>
        <v>1.0488662632681081</v>
      </c>
      <c r="E166" s="2">
        <f t="shared" si="9"/>
        <v>37.71225770107408</v>
      </c>
      <c r="F166" s="2">
        <f>-(1-E166/MAX(E$2:E166))*100</f>
        <v>-22.669756886481974</v>
      </c>
    </row>
    <row r="167" spans="1:6" x14ac:dyDescent="0.25">
      <c r="A167" s="4">
        <v>41934</v>
      </c>
      <c r="B167" s="6">
        <v>-25</v>
      </c>
      <c r="D167" s="2">
        <f t="shared" si="8"/>
        <v>0.87660034528255648</v>
      </c>
      <c r="E167" s="2">
        <f t="shared" si="9"/>
        <v>33.058578122146287</v>
      </c>
      <c r="F167" s="2">
        <f>-(1-E167/MAX(E$2:E167))*100</f>
        <v>-32.212282185906069</v>
      </c>
    </row>
    <row r="168" spans="1:6" x14ac:dyDescent="0.25">
      <c r="A168" s="4">
        <v>41940</v>
      </c>
      <c r="B168" s="6">
        <v>-25</v>
      </c>
      <c r="D168" s="2">
        <f t="shared" si="8"/>
        <v>0.87660034528255648</v>
      </c>
      <c r="E168" s="2">
        <f t="shared" si="9"/>
        <v>28.979160996423804</v>
      </c>
      <c r="F168" s="2">
        <f>-(1-E168/MAX(E$2:E168))*100</f>
        <v>-40.577263158248755</v>
      </c>
    </row>
    <row r="169" spans="1:6" x14ac:dyDescent="0.25">
      <c r="A169" s="4">
        <v>41941</v>
      </c>
      <c r="B169" s="6">
        <v>71.849999999999909</v>
      </c>
      <c r="D169" s="2">
        <f t="shared" si="8"/>
        <v>1.3546506076579321</v>
      </c>
      <c r="E169" s="2">
        <f t="shared" si="9"/>
        <v>39.256638053222552</v>
      </c>
      <c r="F169" s="2">
        <f>-(1-E169/MAX(E$2:E169))*100</f>
        <v>-19.502953428624281</v>
      </c>
    </row>
    <row r="170" spans="1:6" x14ac:dyDescent="0.25">
      <c r="A170" s="4">
        <v>41943</v>
      </c>
      <c r="B170" s="6">
        <v>92.130000000000109</v>
      </c>
      <c r="D170" s="2">
        <f t="shared" si="8"/>
        <v>1.4547524075647233</v>
      </c>
      <c r="E170" s="2">
        <f t="shared" si="9"/>
        <v>57.108688720822443</v>
      </c>
      <c r="F170" s="2">
        <f>-(1-E170/MAX(E$2:E170))*100</f>
        <v>0</v>
      </c>
    </row>
    <row r="171" spans="1:6" x14ac:dyDescent="0.25">
      <c r="A171" s="4">
        <v>41948</v>
      </c>
      <c r="B171" s="6">
        <v>-25</v>
      </c>
      <c r="D171" s="2">
        <f t="shared" si="8"/>
        <v>0.87660034528255648</v>
      </c>
      <c r="E171" s="2">
        <f t="shared" si="9"/>
        <v>50.061496251306991</v>
      </c>
      <c r="F171" s="2">
        <f>-(1-E171/MAX(E$2:E171))*100</f>
        <v>-12.339965471744351</v>
      </c>
    </row>
    <row r="172" spans="1:6" x14ac:dyDescent="0.25">
      <c r="A172" s="4">
        <v>41949</v>
      </c>
      <c r="B172" s="6">
        <v>23.700000000000045</v>
      </c>
      <c r="D172" s="2">
        <f t="shared" si="8"/>
        <v>1.1169828726721367</v>
      </c>
      <c r="E172" s="2">
        <f t="shared" si="9"/>
        <v>55.917833893050286</v>
      </c>
      <c r="F172" s="2">
        <f>-(1-E172/MAX(E$2:E172))*100</f>
        <v>-2.0852428140903156</v>
      </c>
    </row>
    <row r="173" spans="1:6" x14ac:dyDescent="0.25">
      <c r="A173" s="4">
        <v>41955</v>
      </c>
      <c r="B173" s="6">
        <v>79.200000000000045</v>
      </c>
      <c r="D173" s="2">
        <f t="shared" si="8"/>
        <v>1.3909301061448611</v>
      </c>
      <c r="E173" s="2">
        <f t="shared" si="9"/>
        <v>77.777798632251148</v>
      </c>
      <c r="F173" s="2">
        <f>-(1-E173/MAX(E$2:E173))*100</f>
        <v>0</v>
      </c>
    </row>
    <row r="174" spans="1:6" x14ac:dyDescent="0.25">
      <c r="A174" s="4">
        <v>41957</v>
      </c>
      <c r="B174" s="6">
        <v>83.900000000000091</v>
      </c>
      <c r="D174" s="2">
        <f t="shared" si="8"/>
        <v>1.4141292412317408</v>
      </c>
      <c r="E174" s="2">
        <f t="shared" si="9"/>
        <v>109.98785936450044</v>
      </c>
      <c r="F174" s="2">
        <f>-(1-E174/MAX(E$2:E174))*100</f>
        <v>0</v>
      </c>
    </row>
    <row r="175" spans="1:6" x14ac:dyDescent="0.25">
      <c r="A175" s="4">
        <v>41962</v>
      </c>
      <c r="B175" s="6">
        <v>33.200000000000045</v>
      </c>
      <c r="D175" s="2">
        <f t="shared" si="8"/>
        <v>1.1638747414647652</v>
      </c>
      <c r="E175" s="2">
        <f t="shared" si="9"/>
        <v>128.0120913821209</v>
      </c>
      <c r="F175" s="2">
        <f>-(1-E175/MAX(E$2:E175))*100</f>
        <v>0</v>
      </c>
    </row>
    <row r="176" spans="1:6" x14ac:dyDescent="0.25">
      <c r="A176" s="4">
        <v>41964</v>
      </c>
      <c r="B176" s="6">
        <v>79.399999999999864</v>
      </c>
      <c r="D176" s="2">
        <f t="shared" si="8"/>
        <v>1.3919173033825998</v>
      </c>
      <c r="E176" s="2">
        <f t="shared" si="9"/>
        <v>178.18224503696865</v>
      </c>
      <c r="F176" s="2">
        <f>-(1-E176/MAX(E$2:E176))*100</f>
        <v>0</v>
      </c>
    </row>
    <row r="177" spans="1:6" x14ac:dyDescent="0.25">
      <c r="A177" s="4">
        <v>41977</v>
      </c>
      <c r="B177" s="6">
        <v>-25</v>
      </c>
      <c r="D177" s="2">
        <f t="shared" si="8"/>
        <v>0.87660034528255648</v>
      </c>
      <c r="E177" s="2">
        <f t="shared" si="9"/>
        <v>156.19461752262779</v>
      </c>
      <c r="F177" s="2">
        <f>-(1-E177/MAX(E$2:E177))*100</f>
        <v>-12.339965471744364</v>
      </c>
    </row>
    <row r="178" spans="1:6" x14ac:dyDescent="0.25">
      <c r="A178" s="4">
        <v>41978</v>
      </c>
      <c r="B178" s="6">
        <v>-53.590000000000146</v>
      </c>
      <c r="D178" s="2">
        <f t="shared" si="8"/>
        <v>0.7354805001476874</v>
      </c>
      <c r="E178" s="2">
        <f t="shared" si="9"/>
        <v>114.87809541591903</v>
      </c>
      <c r="F178" s="2">
        <f>-(1-E178/MAX(E$2:E178))*100</f>
        <v>-35.527753962194986</v>
      </c>
    </row>
    <row r="179" spans="1:6" x14ac:dyDescent="0.25">
      <c r="A179" s="4">
        <v>41982</v>
      </c>
      <c r="B179" s="6">
        <v>45</v>
      </c>
      <c r="D179" s="2">
        <f t="shared" si="8"/>
        <v>1.2221193784913984</v>
      </c>
      <c r="E179" s="2">
        <f t="shared" si="9"/>
        <v>140.39474657197854</v>
      </c>
      <c r="F179" s="2">
        <f>-(1-E179/MAX(E$2:E179))*100</f>
        <v>-21.207218742333211</v>
      </c>
    </row>
    <row r="180" spans="1:6" x14ac:dyDescent="0.25">
      <c r="A180" s="4">
        <v>41988</v>
      </c>
      <c r="B180" s="6">
        <v>-25</v>
      </c>
      <c r="D180" s="2">
        <f t="shared" si="8"/>
        <v>0.87660034528255648</v>
      </c>
      <c r="E180" s="2">
        <f t="shared" si="9"/>
        <v>123.0700833208534</v>
      </c>
      <c r="F180" s="2">
        <f>-(1-E180/MAX(E$2:E180))*100</f>
        <v>-30.930220743756355</v>
      </c>
    </row>
    <row r="181" spans="1:6" x14ac:dyDescent="0.25">
      <c r="A181" s="4">
        <v>41989</v>
      </c>
      <c r="B181" s="6">
        <v>58.900000000000091</v>
      </c>
      <c r="D181" s="2">
        <f t="shared" si="8"/>
        <v>1.2907295865142974</v>
      </c>
      <c r="E181" s="2">
        <f t="shared" si="9"/>
        <v>158.85019775700522</v>
      </c>
      <c r="F181" s="2">
        <f>-(1-E181/MAX(E$2:E181))*100</f>
        <v>-10.849592379954853</v>
      </c>
    </row>
    <row r="182" spans="1:6" x14ac:dyDescent="0.25">
      <c r="A182" s="4">
        <v>41990</v>
      </c>
      <c r="B182" s="6">
        <v>-25</v>
      </c>
      <c r="D182" s="2">
        <f t="shared" si="8"/>
        <v>0.87660034528255648</v>
      </c>
      <c r="E182" s="2">
        <f t="shared" si="9"/>
        <v>139.24813820199316</v>
      </c>
      <c r="F182" s="2">
        <f>-(1-E182/MAX(E$2:E182))*100</f>
        <v>-21.850721898187764</v>
      </c>
    </row>
    <row r="183" spans="1:6" x14ac:dyDescent="0.25">
      <c r="A183" s="4">
        <v>41991</v>
      </c>
      <c r="B183" s="6">
        <v>-11.269999999999982</v>
      </c>
      <c r="D183" s="2">
        <f t="shared" si="8"/>
        <v>0.94437143565337656</v>
      </c>
      <c r="E183" s="2">
        <f t="shared" si="9"/>
        <v>131.50196418587606</v>
      </c>
      <c r="F183" s="2">
        <f>-(1-E183/MAX(E$2:E183))*100</f>
        <v>-26.198054043716603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E15" sqref="E15"/>
    </sheetView>
  </sheetViews>
  <sheetFormatPr defaultRowHeight="15" x14ac:dyDescent="0.25"/>
  <cols>
    <col min="1" max="1" width="64" bestFit="1" customWidth="1"/>
    <col min="2" max="2" width="12.85546875" bestFit="1" customWidth="1"/>
  </cols>
  <sheetData>
    <row r="1" spans="1:2" x14ac:dyDescent="0.25">
      <c r="A1" t="s">
        <v>3</v>
      </c>
      <c r="B1" s="2">
        <v>0.49730060851129726</v>
      </c>
    </row>
    <row r="2" spans="1:2" x14ac:dyDescent="0.25">
      <c r="A2" t="s">
        <v>4</v>
      </c>
      <c r="B2" s="2">
        <f>MIN(currentResult)</f>
        <v>-100.75</v>
      </c>
    </row>
    <row r="3" spans="1:2" x14ac:dyDescent="0.25">
      <c r="A3" t="s">
        <v>0</v>
      </c>
      <c r="B3" s="2">
        <f>PRODUCT('Сделки Monetizator'!D:D)</f>
        <v>131.50196418587606</v>
      </c>
    </row>
    <row r="4" spans="1:2" x14ac:dyDescent="0.25">
      <c r="B4" s="2"/>
    </row>
    <row r="5" spans="1:2" x14ac:dyDescent="0.25">
      <c r="A5" t="s">
        <v>6</v>
      </c>
      <c r="B5" s="2">
        <f>maxLoss/-opt_F</f>
        <v>202.59375974142057</v>
      </c>
    </row>
    <row r="6" spans="1:2" x14ac:dyDescent="0.25">
      <c r="B6" s="2"/>
    </row>
    <row r="7" spans="1:2" x14ac:dyDescent="0.25">
      <c r="A7" t="s">
        <v>7</v>
      </c>
      <c r="B7" s="2">
        <v>2000</v>
      </c>
    </row>
    <row r="8" spans="1:2" x14ac:dyDescent="0.25">
      <c r="A8" t="s">
        <v>11</v>
      </c>
      <c r="B8" s="2">
        <f>B7/B5*100</f>
        <v>987.19723773954775</v>
      </c>
    </row>
    <row r="9" spans="1:2" x14ac:dyDescent="0.25">
      <c r="B9" s="2"/>
    </row>
    <row r="10" spans="1:2" x14ac:dyDescent="0.25">
      <c r="A10" t="s">
        <v>14</v>
      </c>
      <c r="B10" s="2">
        <f>MIN('Сделки Monetizator'!F:F)</f>
        <v>-90.000041616459072</v>
      </c>
    </row>
    <row r="11" spans="1:2" x14ac:dyDescent="0.25">
      <c r="A11" t="s">
        <v>15</v>
      </c>
      <c r="B11" s="2">
        <v>-90</v>
      </c>
    </row>
    <row r="12" spans="1:2" x14ac:dyDescent="0.25">
      <c r="B12" s="2"/>
    </row>
    <row r="13" spans="1:2" ht="29.25" customHeight="1" x14ac:dyDescent="0.25">
      <c r="A13" t="s">
        <v>16</v>
      </c>
      <c r="B13" s="2">
        <v>50</v>
      </c>
    </row>
    <row r="14" spans="1:2" ht="29.25" customHeight="1" x14ac:dyDescent="0.25">
      <c r="B14" s="2"/>
    </row>
    <row r="15" spans="1:2" ht="29.25" customHeight="1" x14ac:dyDescent="0.25">
      <c r="B15" s="2"/>
    </row>
    <row r="16" spans="1:2" ht="29.25" customHeight="1" x14ac:dyDescent="0.25">
      <c r="B16" s="2"/>
    </row>
    <row r="17" spans="1:2" ht="29.25" customHeight="1" x14ac:dyDescent="0.25">
      <c r="B17" s="2"/>
    </row>
    <row r="18" spans="1:2" ht="29.25" customHeight="1" x14ac:dyDescent="0.25">
      <c r="B18" s="2"/>
    </row>
    <row r="19" spans="1:2" x14ac:dyDescent="0.25">
      <c r="B19" s="2"/>
    </row>
    <row r="20" spans="1:2" x14ac:dyDescent="0.25">
      <c r="A20" t="s">
        <v>8</v>
      </c>
      <c r="B20" s="2">
        <f>COUNT(currentResult)</f>
        <v>182</v>
      </c>
    </row>
    <row r="21" spans="1:2" x14ac:dyDescent="0.25">
      <c r="A21" t="s">
        <v>9</v>
      </c>
      <c r="B21" s="2">
        <f>B3^(1/B20)</f>
        <v>1.0271703739967029</v>
      </c>
    </row>
    <row r="22" spans="1:2" x14ac:dyDescent="0.25">
      <c r="A22" t="s">
        <v>10</v>
      </c>
      <c r="B22" s="2">
        <f>(B21-1)*B5</f>
        <v>5.5045482215725592</v>
      </c>
    </row>
    <row r="23" spans="1:2" x14ac:dyDescent="0.25">
      <c r="B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2</vt:i4>
      </vt:variant>
      <vt:variant>
        <vt:lpstr>Диаграммы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Сделки Monetizator</vt:lpstr>
      <vt:lpstr>Поиск оптимального F</vt:lpstr>
      <vt:lpstr>TWR (100%)</vt:lpstr>
      <vt:lpstr>DrawDawn (100%)</vt:lpstr>
      <vt:lpstr>currentResult</vt:lpstr>
      <vt:lpstr>maxLoss</vt:lpstr>
      <vt:lpstr>opt_F</vt:lpstr>
      <vt:lpstr>riskCapitalPct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 Дмитрий</dc:creator>
  <cp:lastModifiedBy>galaxy07</cp:lastModifiedBy>
  <dcterms:created xsi:type="dcterms:W3CDTF">2013-08-28T16:20:40Z</dcterms:created>
  <dcterms:modified xsi:type="dcterms:W3CDTF">2015-03-15T09:28:51Z</dcterms:modified>
</cp:coreProperties>
</file>